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G38" s="1"/>
  <c r="H23"/>
  <c r="H22" s="1"/>
  <c r="H38" s="1"/>
  <c r="I23"/>
  <c r="I22" s="1"/>
  <c r="I38" s="1"/>
  <c r="J23"/>
  <c r="J22" s="1"/>
  <c r="J38" s="1"/>
  <c r="K23"/>
  <c r="K22" s="1"/>
  <c r="K38" s="1"/>
  <c r="L23"/>
  <c r="L22" s="1"/>
  <c r="L38" s="1"/>
  <c r="M23"/>
  <c r="M22" s="1"/>
  <c r="M38" s="1"/>
  <c r="N23"/>
  <c r="N22" s="1"/>
  <c r="N38" s="1"/>
  <c r="G24"/>
  <c r="F24" s="1"/>
  <c r="H24"/>
  <c r="I24"/>
  <c r="J24"/>
  <c r="K24"/>
  <c r="L24"/>
  <c r="M24"/>
  <c r="N24"/>
  <c r="G25"/>
  <c r="F25" s="1"/>
  <c r="H25"/>
  <c r="I25"/>
  <c r="J25"/>
  <c r="K25"/>
  <c r="L25"/>
  <c r="M25"/>
  <c r="N25"/>
  <c r="G26"/>
  <c r="F26" s="1"/>
  <c r="H26"/>
  <c r="I26"/>
  <c r="J26"/>
  <c r="K26"/>
  <c r="L26"/>
  <c r="M26"/>
  <c r="N26"/>
  <c r="G27"/>
  <c r="F27" s="1"/>
  <c r="H27"/>
  <c r="I27"/>
  <c r="J27"/>
  <c r="K27"/>
  <c r="L27"/>
  <c r="M27"/>
  <c r="N27"/>
  <c r="G28"/>
  <c r="F28" s="1"/>
  <c r="H28"/>
  <c r="I28"/>
  <c r="J28"/>
  <c r="K28"/>
  <c r="L28"/>
  <c r="M28"/>
  <c r="N28"/>
  <c r="G29"/>
  <c r="F29" s="1"/>
  <c r="H29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G30" s="1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H50"/>
  <c r="F50" s="1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J47" s="1"/>
  <c r="N73"/>
  <c r="K48" s="1"/>
  <c r="P73"/>
  <c r="L48" s="1"/>
  <c r="L47" s="1"/>
  <c r="R73"/>
  <c r="M48" s="1"/>
  <c r="T73"/>
  <c r="N48" s="1"/>
  <c r="N47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 l="1"/>
  <c r="M46" s="1"/>
  <c r="R72"/>
  <c r="K45"/>
  <c r="K46" s="1"/>
  <c r="N72"/>
  <c r="I46"/>
  <c r="I45"/>
  <c r="I51"/>
  <c r="J72"/>
  <c r="G46"/>
  <c r="G45"/>
  <c r="G51"/>
  <c r="F72"/>
  <c r="F45"/>
  <c r="F46"/>
  <c r="V72"/>
  <c r="F49"/>
  <c r="G47"/>
  <c r="N45"/>
  <c r="N51"/>
  <c r="N46"/>
  <c r="T72"/>
  <c r="L45"/>
  <c r="L51"/>
  <c r="L46"/>
  <c r="P72"/>
  <c r="J45"/>
  <c r="J51"/>
  <c r="J46"/>
  <c r="L72"/>
  <c r="H45"/>
  <c r="H51"/>
  <c r="H46"/>
  <c r="H72"/>
  <c r="V94"/>
  <c r="V96" s="1"/>
  <c r="M47"/>
  <c r="M51" s="1"/>
  <c r="K47"/>
  <c r="K51" s="1"/>
  <c r="I47"/>
  <c r="H48"/>
  <c r="H47" s="1"/>
  <c r="F31"/>
  <c r="F23"/>
  <c r="I73" l="1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F48"/>
  <c r="F47" s="1"/>
  <c r="F51" s="1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85"/>
  <c r="G86"/>
  <c r="G88"/>
  <c r="G92"/>
  <c r="G95"/>
  <c r="G74"/>
  <c r="G75"/>
  <c r="G76"/>
  <c r="G77"/>
  <c r="G78"/>
  <c r="G79"/>
  <c r="G80"/>
  <c r="G81"/>
  <c r="G82"/>
  <c r="G83"/>
  <c r="G84"/>
  <c r="G87"/>
  <c r="G90"/>
  <c r="G91"/>
  <c r="G93"/>
  <c r="K73"/>
  <c r="K89"/>
  <c r="K94"/>
  <c r="K96"/>
  <c r="K86"/>
  <c r="K88"/>
  <c r="K90"/>
  <c r="K92"/>
  <c r="K74"/>
  <c r="K75"/>
  <c r="K76"/>
  <c r="K77"/>
  <c r="K78"/>
  <c r="K79"/>
  <c r="K80"/>
  <c r="K81"/>
  <c r="K82"/>
  <c r="K83"/>
  <c r="K84"/>
  <c r="K85"/>
  <c r="K87"/>
  <c r="K91"/>
  <c r="K93"/>
  <c r="K95"/>
  <c r="O73"/>
  <c r="O89"/>
  <c r="O94"/>
  <c r="O96"/>
  <c r="O86"/>
  <c r="O88"/>
  <c r="O90"/>
  <c r="O92"/>
  <c r="O95"/>
  <c r="O74"/>
  <c r="O75"/>
  <c r="O76"/>
  <c r="O77"/>
  <c r="O78"/>
  <c r="O79"/>
  <c r="O80"/>
  <c r="O81"/>
  <c r="O82"/>
  <c r="O83"/>
  <c r="O84"/>
  <c r="O85"/>
  <c r="O87"/>
  <c r="O91"/>
  <c r="O93"/>
  <c r="S73"/>
  <c r="S89"/>
  <c r="S94"/>
  <c r="S96"/>
  <c r="S88"/>
  <c r="S92"/>
  <c r="S74"/>
  <c r="S75"/>
  <c r="S76"/>
  <c r="S77"/>
  <c r="S78"/>
  <c r="S79"/>
  <c r="S80"/>
  <c r="S81"/>
  <c r="S82"/>
  <c r="S83"/>
  <c r="S84"/>
  <c r="S85"/>
  <c r="S86"/>
  <c r="S87"/>
  <c r="S90"/>
  <c r="S91"/>
  <c r="S93"/>
  <c r="S95"/>
</calcChain>
</file>

<file path=xl/sharedStrings.xml><?xml version="1.0" encoding="utf-8"?>
<sst xmlns="http://schemas.openxmlformats.org/spreadsheetml/2006/main" count="350" uniqueCount="296">
  <si>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</si>
  <si>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</si>
  <si>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</si>
  <si>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</si>
  <si>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</si>
  <si>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</si>
  <si>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</si>
  <si>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</si>
  <si>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</si>
  <si>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</si>
  <si>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</si>
  <si>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</si>
  <si>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</si>
  <si>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</si>
  <si>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</si>
  <si>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</si>
  <si>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</si>
  <si>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</si>
  <si>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</si>
  <si>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</si>
  <si>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</si>
  <si>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</si>
  <si>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</si>
  <si>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</si>
  <si>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</si>
  <si>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</si>
  <si>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</si>
  <si>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</si>
  <si>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</si>
  <si>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</si>
  <si>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</si>
  <si>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</si>
  <si>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</si>
  <si>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</si>
  <si>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</si>
  <si>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</si>
  <si>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</si>
  <si>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</si>
  <si>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</si>
  <si>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</si>
  <si>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</si>
  <si>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</si>
  <si>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</si>
  <si>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</si>
  <si>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</si>
  <si>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</si>
  <si>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</si>
  <si>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</si>
  <si>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</si>
  <si>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</si>
  <si>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</si>
  <si>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</si>
  <si>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</si>
  <si>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</si>
  <si>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</si>
  <si>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</si>
  <si>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</si>
  <si>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</si>
  <si>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</si>
  <si>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</si>
  <si>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</si>
  <si>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</si>
  <si>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</si>
  <si>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</si>
  <si>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</si>
  <si>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</si>
  <si>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</si>
  <si>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</si>
  <si>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</si>
  <si>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</si>
  <si>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</si>
  <si>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</si>
  <si>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</si>
  <si>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</si>
  <si>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</si>
  <si>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</si>
  <si>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</si>
  <si>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</si>
  <si>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</si>
  <si>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</si>
  <si>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</si>
  <si>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</si>
  <si>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</si>
  <si>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</si>
  <si>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</si>
  <si>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</si>
  <si>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</si>
  <si>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</si>
  <si>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</si>
  <si>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</si>
  <si>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</si>
  <si>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</si>
  <si>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</si>
  <si>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</si>
  <si>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</si>
  <si>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</si>
  <si>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</si>
  <si>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</si>
  <si>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</si>
  <si>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</si>
  <si>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</si>
  <si>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</si>
  <si>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</si>
  <si>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</si>
  <si>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</si>
  <si>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</si>
  <si>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</si>
  <si>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</si>
  <si>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</si>
  <si>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</si>
  <si>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</si>
  <si>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</si>
  <si>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</si>
  <si>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</si>
  <si>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</si>
  <si>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</si>
  <si>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</si>
  <si>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</si>
  <si>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</si>
  <si>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</si>
  <si>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</si>
  <si>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</si>
  <si>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</si>
  <si>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</si>
  <si>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</si>
  <si>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</si>
  <si>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</si>
  <si>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</si>
  <si>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</si>
  <si>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</si>
  <si>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</si>
  <si>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</si>
  <si>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</si>
  <si>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</si>
  <si>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</si>
  <si>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</si>
  <si>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</si>
  <si>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</si>
  <si>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412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</si>
  <si>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</si>
  <si>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</si>
  <si>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</si>
  <si>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</si>
  <si>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</si>
  <si>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</si>
  <si>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</si>
  <si>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</si>
  <si>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</si>
  <si>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</si>
  <si>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</si>
  <si>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</si>
  <si>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</si>
  <si>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 xml:space="preserve">December  2010 </t>
  </si>
  <si>
    <t>Site</t>
  </si>
  <si>
    <t>IDGC of Centre</t>
  </si>
  <si>
    <t>Section 1. The structure of the balance of power at voltage levels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</si>
  <si>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</si>
  <si>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</si>
  <si>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</si>
  <si>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</si>
  <si>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</si>
  <si>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</si>
  <si>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</si>
  <si>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</si>
  <si>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</si>
  <si>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</si>
  <si>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</si>
  <si>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</si>
  <si>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</si>
  <si>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</si>
  <si>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</si>
  <si>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</si>
  <si>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</si>
  <si>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</si>
  <si>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</si>
  <si>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</si>
  <si>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</si>
  <si>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</si>
  <si>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</si>
  <si>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</si>
  <si>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</si>
  <si>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</si>
  <si>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</si>
  <si>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</si>
  <si>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</si>
  <si>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</si>
  <si>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</si>
  <si>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</si>
  <si>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</si>
  <si>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</si>
  <si>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</si>
  <si>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</si>
  <si>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</si>
  <si>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</si>
  <si>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</si>
  <si>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</si>
  <si>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</si>
  <si>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</si>
  <si>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</si>
  <si>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</si>
  <si>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</si>
  <si>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</si>
  <si>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</si>
  <si>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</si>
  <si>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</si>
  <si>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</si>
  <si>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</si>
  <si>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</si>
  <si>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</si>
  <si>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</si>
  <si>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</si>
  <si>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</si>
  <si>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</si>
  <si>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</si>
  <si>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</si>
  <si>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</si>
  <si>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</si>
  <si>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</si>
  <si>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</si>
  <si>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</si>
  <si>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</si>
  <si>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</si>
  <si>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</si>
  <si>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</si>
  <si>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</si>
  <si>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</si>
  <si>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</si>
  <si>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</si>
  <si>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</si>
  <si>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</si>
  <si>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</si>
  <si>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</si>
  <si>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</si>
  <si>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</si>
  <si>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</si>
  <si>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</si>
  <si>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</si>
  <si>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</si>
  <si>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</si>
  <si>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</si>
  <si>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</si>
  <si>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</si>
  <si>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</si>
  <si>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</si>
  <si>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</si>
  <si>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</si>
  <si>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</si>
  <si>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</si>
  <si>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</si>
  <si>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</si>
  <si>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</si>
  <si>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</si>
  <si>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</si>
  <si>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</si>
  <si>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</si>
  <si>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</si>
  <si>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</si>
  <si>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</si>
  <si>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</si>
  <si>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</si>
  <si>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</si>
  <si>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</si>
  <si>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</si>
  <si>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</si>
  <si>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</si>
  <si>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</si>
  <si>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</si>
  <si>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</si>
  <si>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</si>
  <si>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</si>
  <si>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</si>
  <si>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</si>
  <si>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</si>
  <si>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</si>
  <si>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</si>
  <si>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</si>
  <si>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</si>
  <si>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</si>
  <si>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</si>
  <si>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</si>
  <si>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</si>
  <si>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</si>
  <si>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>Section Code links</t>
  </si>
  <si>
    <t>Value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</si>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</sst>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1">
    <font>
      <sz val="10"/>
      <name val="Arial"/>
      <charset val="204"/>
    </font>
    <font>
      <sz val="10"/>
      <color indexed="9"/>
      <name val="Arial"/>
      <charset val="204"/>
    </font>
    <font>
      <b/>
      <sz val="18"/>
      <name val="Arial"/>
      <charset val="204"/>
    </font>
    <font>
      <b/>
      <sz val="12"/>
      <name val="Arial"/>
      <charset val="204"/>
    </font>
    <font>
      <b/>
      <sz val="10"/>
      <color indexed="48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55"/>
        <bgColor auto="1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5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7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10" fillId="0" borderId="3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Protection="1">
      <protection locked="0"/>
    </xf>
    <xf numFmtId="4" fontId="11" fillId="0" borderId="7" xfId="0" applyNumberFormat="1" applyFont="1" applyBorder="1" applyProtection="1">
      <protection locked="0"/>
    </xf>
    <xf numFmtId="4" fontId="11" fillId="0" borderId="8" xfId="0" applyNumberFormat="1" applyFont="1" applyBorder="1" applyProtection="1">
      <protection locked="0"/>
    </xf>
    <xf numFmtId="4" fontId="11" fillId="0" borderId="9" xfId="0" applyNumberFormat="1" applyFont="1" applyBorder="1" applyProtection="1">
      <protection locked="0"/>
    </xf>
    <xf numFmtId="4" fontId="11" fillId="2" borderId="6" xfId="0" applyNumberFormat="1" applyFont="1" applyFill="1" applyBorder="1" applyProtection="1">
      <protection locked="0"/>
    </xf>
    <xf numFmtId="4" fontId="11" fillId="2" borderId="7" xfId="0" applyNumberFormat="1" applyFont="1" applyFill="1" applyBorder="1" applyProtection="1">
      <protection locked="0"/>
    </xf>
    <xf numFmtId="49" fontId="6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3" fillId="0" borderId="0" xfId="0" applyNumberFormat="1" applyFont="1" applyBorder="1" applyAlignment="1">
      <alignment horizontal="right" vertical="top" wrapText="1"/>
    </xf>
    <xf numFmtId="4" fontId="13" fillId="3" borderId="6" xfId="0" applyNumberFormat="1" applyFont="1" applyFill="1" applyBorder="1" applyProtection="1"/>
    <xf numFmtId="4" fontId="14" fillId="3" borderId="6" xfId="0" applyNumberFormat="1" applyFont="1" applyFill="1" applyBorder="1" applyProtection="1"/>
    <xf numFmtId="4" fontId="13" fillId="3" borderId="8" xfId="0" applyNumberFormat="1" applyFont="1" applyFill="1" applyBorder="1" applyProtection="1"/>
    <xf numFmtId="4" fontId="14" fillId="3" borderId="8" xfId="0" applyNumberFormat="1" applyFont="1" applyFill="1" applyBorder="1" applyProtection="1"/>
    <xf numFmtId="4" fontId="14" fillId="3" borderId="7" xfId="0" applyNumberFormat="1" applyFont="1" applyFill="1" applyBorder="1" applyProtection="1"/>
    <xf numFmtId="4" fontId="14" fillId="3" borderId="9" xfId="0" applyNumberFormat="1" applyFont="1" applyFill="1" applyBorder="1" applyProtection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8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49" fontId="16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left"/>
    </xf>
    <xf numFmtId="49" fontId="18" fillId="0" borderId="0" xfId="0" applyNumberFormat="1" applyFont="1" applyAlignment="1">
      <alignment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/>
    </xf>
    <xf numFmtId="49" fontId="16" fillId="0" borderId="4" xfId="0" applyNumberFormat="1" applyFont="1" applyBorder="1" applyAlignment="1">
      <alignment horizontal="left"/>
    </xf>
    <xf numFmtId="49" fontId="12" fillId="4" borderId="6" xfId="0" applyNumberFormat="1" applyFont="1" applyFill="1" applyBorder="1" applyAlignment="1" applyProtection="1">
      <alignment wrapText="1"/>
      <protection locked="0"/>
    </xf>
    <xf numFmtId="49" fontId="12" fillId="4" borderId="8" xfId="0" applyNumberFormat="1" applyFont="1" applyFill="1" applyBorder="1" applyAlignment="1" applyProtection="1">
      <alignment wrapText="1"/>
      <protection locked="0"/>
    </xf>
    <xf numFmtId="49" fontId="12" fillId="4" borderId="7" xfId="0" applyNumberFormat="1" applyFont="1" applyFill="1" applyBorder="1" applyAlignment="1" applyProtection="1">
      <alignment wrapText="1"/>
      <protection locked="0"/>
    </xf>
    <xf numFmtId="49" fontId="12" fillId="4" borderId="9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" zoomScale="50" zoomScaleNormal="50" workbookViewId="0">
      <selection activeCell="C139" sqref="C139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3" t="s">
        <v>150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4.45" customHeight="1">
      <c r="C3" s="44" t="s">
        <v>151</v>
      </c>
      <c r="E3" s="45" t="s">
        <v>152</v>
      </c>
    </row>
    <row r="4" spans="1:14" ht="14.45" customHeight="1">
      <c r="C4" s="44" t="s">
        <v>153</v>
      </c>
      <c r="E4" s="3">
        <v>3086</v>
      </c>
      <c r="F4" s="45" t="s">
        <v>154</v>
      </c>
    </row>
    <row r="5" spans="1:14" ht="17.100000000000001" customHeight="1">
      <c r="C5" s="46" t="s">
        <v>155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47" t="s">
        <v>156</v>
      </c>
      <c r="C9" s="48" t="s">
        <v>157</v>
      </c>
      <c r="E9" s="49" t="s">
        <v>158</v>
      </c>
      <c r="F9" s="48" t="s">
        <v>159</v>
      </c>
      <c r="G9" s="48" t="s">
        <v>160</v>
      </c>
      <c r="H9" s="6" t="s">
        <v>161</v>
      </c>
      <c r="I9" s="6" t="s">
        <v>162</v>
      </c>
      <c r="J9" s="6" t="s">
        <v>163</v>
      </c>
      <c r="K9" s="6" t="s">
        <v>164</v>
      </c>
      <c r="L9" s="6" t="s">
        <v>165</v>
      </c>
      <c r="M9" s="6" t="s">
        <v>166</v>
      </c>
      <c r="N9" s="6" t="s">
        <v>167</v>
      </c>
    </row>
    <row r="10" spans="1:14" ht="14.45" customHeight="1">
      <c r="B10" s="5"/>
      <c r="C10" s="7"/>
      <c r="E10" s="7"/>
      <c r="F10" s="50" t="s">
        <v>168</v>
      </c>
      <c r="G10" s="8" t="s">
        <v>169</v>
      </c>
      <c r="H10" s="8" t="s">
        <v>170</v>
      </c>
      <c r="I10" s="8" t="s">
        <v>171</v>
      </c>
      <c r="J10" s="8" t="s">
        <v>172</v>
      </c>
      <c r="K10" s="8" t="s">
        <v>173</v>
      </c>
      <c r="L10" s="8" t="s">
        <v>174</v>
      </c>
      <c r="M10" s="8" t="s">
        <v>175</v>
      </c>
      <c r="N10" s="8" t="s">
        <v>176</v>
      </c>
    </row>
    <row r="11" spans="1:14" ht="30.95" customHeight="1">
      <c r="B11" s="9" t="s">
        <v>20</v>
      </c>
      <c r="C11" s="51" t="s">
        <v>177</v>
      </c>
      <c r="E11" s="11" t="s">
        <v>20</v>
      </c>
      <c r="F11" s="29">
        <f t="shared" ref="F11:N11" si="0">F12+F13+F14+F15+F16</f>
        <v>77713625.329999998</v>
      </c>
      <c r="G11" s="29">
        <f t="shared" si="0"/>
        <v>0</v>
      </c>
      <c r="H11" s="29">
        <f t="shared" si="0"/>
        <v>0</v>
      </c>
      <c r="I11" s="29">
        <f t="shared" si="0"/>
        <v>0</v>
      </c>
      <c r="J11" s="29">
        <f t="shared" si="0"/>
        <v>674448.82</v>
      </c>
      <c r="K11" s="29">
        <f t="shared" si="0"/>
        <v>69463612.930000007</v>
      </c>
      <c r="L11" s="29">
        <f t="shared" si="0"/>
        <v>3650818.01</v>
      </c>
      <c r="M11" s="29">
        <f t="shared" si="0"/>
        <v>3920891.22</v>
      </c>
      <c r="N11" s="31">
        <f t="shared" si="0"/>
        <v>3854.35</v>
      </c>
    </row>
    <row r="12" spans="1:14" ht="15.95" customHeight="1">
      <c r="B12" s="9" t="s">
        <v>21</v>
      </c>
      <c r="C12" s="51" t="s">
        <v>178</v>
      </c>
      <c r="E12" s="11" t="s">
        <v>22</v>
      </c>
      <c r="F12" s="29">
        <f>G12+H12+I12+J12+K12+L12+M12+N12</f>
        <v>28605911.100000001</v>
      </c>
      <c r="G12" s="19"/>
      <c r="H12" s="19"/>
      <c r="I12" s="19"/>
      <c r="J12" s="19"/>
      <c r="K12" s="19">
        <v>27294406.399999999</v>
      </c>
      <c r="L12" s="19">
        <v>651248.61</v>
      </c>
      <c r="M12" s="19">
        <v>659981.67000000004</v>
      </c>
      <c r="N12" s="21">
        <v>274.42</v>
      </c>
    </row>
    <row r="13" spans="1:14" ht="15.95" customHeight="1">
      <c r="B13" s="9" t="s">
        <v>23</v>
      </c>
      <c r="C13" s="51" t="s">
        <v>179</v>
      </c>
      <c r="E13" s="11" t="s">
        <v>24</v>
      </c>
      <c r="F13" s="29">
        <f>G13+H13+I13+J13+K13+L13+M13+N13</f>
        <v>31034699.100000001</v>
      </c>
      <c r="G13" s="19"/>
      <c r="H13" s="19"/>
      <c r="I13" s="19"/>
      <c r="J13" s="19">
        <v>674448.82</v>
      </c>
      <c r="K13" s="19">
        <v>27328478.149999999</v>
      </c>
      <c r="L13" s="19">
        <v>1083531.3899999999</v>
      </c>
      <c r="M13" s="19">
        <v>1947520.44</v>
      </c>
      <c r="N13" s="21">
        <v>720.3</v>
      </c>
    </row>
    <row r="14" spans="1:14" ht="15.95" customHeight="1">
      <c r="B14" s="9" t="s">
        <v>25</v>
      </c>
      <c r="C14" s="51" t="s">
        <v>180</v>
      </c>
      <c r="E14" s="11" t="s">
        <v>26</v>
      </c>
      <c r="F14" s="29">
        <f>G14+H14+I14+J14+K14+L14+M14+N14</f>
        <v>2506653.2999999998</v>
      </c>
      <c r="G14" s="19"/>
      <c r="H14" s="19"/>
      <c r="I14" s="19"/>
      <c r="J14" s="19"/>
      <c r="K14" s="19">
        <v>2440519.0699999998</v>
      </c>
      <c r="L14" s="19">
        <v>64021.36</v>
      </c>
      <c r="M14" s="19">
        <v>2112.87</v>
      </c>
      <c r="N14" s="21"/>
    </row>
    <row r="15" spans="1:14" ht="15.95" customHeight="1">
      <c r="B15" s="9" t="s">
        <v>27</v>
      </c>
      <c r="C15" s="51" t="s">
        <v>181</v>
      </c>
      <c r="E15" s="11" t="s">
        <v>28</v>
      </c>
      <c r="F15" s="29">
        <f>G15+H15+I15+J15+K15+L15+M15+N15</f>
        <v>15515276.01</v>
      </c>
      <c r="G15" s="19"/>
      <c r="H15" s="19"/>
      <c r="I15" s="19"/>
      <c r="J15" s="19"/>
      <c r="K15" s="19">
        <v>12388143.689999999</v>
      </c>
      <c r="L15" s="19">
        <v>1832061.18</v>
      </c>
      <c r="M15" s="19">
        <v>1292612.04</v>
      </c>
      <c r="N15" s="21">
        <v>2459.1</v>
      </c>
    </row>
    <row r="16" spans="1:14" ht="15.95" customHeight="1">
      <c r="B16" s="9" t="s">
        <v>29</v>
      </c>
      <c r="C16" s="10" t="s">
        <v>182</v>
      </c>
      <c r="E16" s="11" t="s">
        <v>30</v>
      </c>
      <c r="F16" s="29">
        <f>G16+H16+I16+J16+K16+L16+M16+N16</f>
        <v>51085.82</v>
      </c>
      <c r="G16" s="19"/>
      <c r="H16" s="19"/>
      <c r="I16" s="19"/>
      <c r="J16" s="19"/>
      <c r="K16" s="19">
        <v>12065.62</v>
      </c>
      <c r="L16" s="19">
        <v>19955.47</v>
      </c>
      <c r="M16" s="19">
        <v>18664.2</v>
      </c>
      <c r="N16" s="21">
        <v>400.53</v>
      </c>
    </row>
    <row r="17" spans="2:14" ht="30.95" customHeight="1">
      <c r="B17" s="9" t="s">
        <v>31</v>
      </c>
      <c r="C17" s="51" t="s">
        <v>183</v>
      </c>
      <c r="E17" s="11" t="s">
        <v>31</v>
      </c>
      <c r="F17" s="29">
        <f t="shared" ref="F17:N17" si="1">F18+F19+F20+F21</f>
        <v>15455099.550000001</v>
      </c>
      <c r="G17" s="29">
        <f t="shared" si="1"/>
        <v>0</v>
      </c>
      <c r="H17" s="29">
        <f t="shared" si="1"/>
        <v>0</v>
      </c>
      <c r="I17" s="29">
        <f t="shared" si="1"/>
        <v>0</v>
      </c>
      <c r="J17" s="29">
        <f t="shared" si="1"/>
        <v>23147.58</v>
      </c>
      <c r="K17" s="29">
        <f t="shared" si="1"/>
        <v>15054518.859999999</v>
      </c>
      <c r="L17" s="29">
        <f t="shared" si="1"/>
        <v>293255.62</v>
      </c>
      <c r="M17" s="29">
        <f t="shared" si="1"/>
        <v>83813.72</v>
      </c>
      <c r="N17" s="31">
        <f t="shared" si="1"/>
        <v>363.77</v>
      </c>
    </row>
    <row r="18" spans="2:14" ht="15.95" customHeight="1">
      <c r="B18" s="9" t="s">
        <v>32</v>
      </c>
      <c r="C18" s="51" t="s">
        <v>184</v>
      </c>
      <c r="E18" s="11" t="s">
        <v>33</v>
      </c>
      <c r="F18" s="29">
        <f>G18+H18+I18+J18+K18+L18+M18+N18</f>
        <v>2402246.48</v>
      </c>
      <c r="G18" s="19"/>
      <c r="H18" s="19"/>
      <c r="I18" s="19"/>
      <c r="J18" s="19"/>
      <c r="K18" s="19">
        <v>2392695.66</v>
      </c>
      <c r="L18" s="19">
        <v>4589.3900000000003</v>
      </c>
      <c r="M18" s="19">
        <v>4597.66</v>
      </c>
      <c r="N18" s="21">
        <v>363.77</v>
      </c>
    </row>
    <row r="19" spans="2:14" ht="15.95" customHeight="1">
      <c r="B19" s="9" t="s">
        <v>34</v>
      </c>
      <c r="C19" s="51" t="s">
        <v>185</v>
      </c>
      <c r="E19" s="11" t="s">
        <v>35</v>
      </c>
      <c r="F19" s="29">
        <f>G19+H19+I19+J19+K19+L19+M19+N19</f>
        <v>6895636.9100000001</v>
      </c>
      <c r="G19" s="19"/>
      <c r="H19" s="19"/>
      <c r="I19" s="19"/>
      <c r="J19" s="19"/>
      <c r="K19" s="19">
        <v>6880747.6299999999</v>
      </c>
      <c r="L19" s="19">
        <v>10459.780000000001</v>
      </c>
      <c r="M19" s="19">
        <v>4429.5</v>
      </c>
      <c r="N19" s="21"/>
    </row>
    <row r="20" spans="2:14" ht="15.95" customHeight="1">
      <c r="B20" s="9" t="s">
        <v>36</v>
      </c>
      <c r="C20" s="51" t="s">
        <v>186</v>
      </c>
      <c r="E20" s="11" t="s">
        <v>37</v>
      </c>
      <c r="F20" s="29">
        <f>G20+H20+I20+J20+K20+L20+M20+N20</f>
        <v>3059758.87</v>
      </c>
      <c r="G20" s="19"/>
      <c r="H20" s="19"/>
      <c r="I20" s="19"/>
      <c r="J20" s="19">
        <v>23147.58</v>
      </c>
      <c r="K20" s="19">
        <v>2947208.77</v>
      </c>
      <c r="L20" s="19">
        <v>44610.85</v>
      </c>
      <c r="M20" s="19">
        <v>44791.67</v>
      </c>
      <c r="N20" s="21"/>
    </row>
    <row r="21" spans="2:14" ht="15.95" customHeight="1">
      <c r="B21" s="9" t="s">
        <v>38</v>
      </c>
      <c r="C21" s="51" t="s">
        <v>187</v>
      </c>
      <c r="E21" s="11" t="s">
        <v>39</v>
      </c>
      <c r="F21" s="29">
        <f>G21+H21+I21+J21+K21+L21+M21+N21</f>
        <v>3097457.29</v>
      </c>
      <c r="G21" s="19"/>
      <c r="H21" s="19"/>
      <c r="I21" s="19"/>
      <c r="J21" s="19"/>
      <c r="K21" s="19">
        <v>2833866.8</v>
      </c>
      <c r="L21" s="19">
        <v>233595.6</v>
      </c>
      <c r="M21" s="19">
        <v>29994.89</v>
      </c>
      <c r="N21" s="21"/>
    </row>
    <row r="22" spans="2:14" ht="45.95" customHeight="1">
      <c r="B22" s="9" t="s">
        <v>40</v>
      </c>
      <c r="C22" s="51" t="s">
        <v>188</v>
      </c>
      <c r="E22" s="11" t="s">
        <v>40</v>
      </c>
      <c r="F22" s="28">
        <f>(0)</f>
        <v>0</v>
      </c>
      <c r="G22" s="29">
        <f t="shared" ref="G22:N22" si="2">G23+G24+G25+G26+G27+G28+G29</f>
        <v>0</v>
      </c>
      <c r="H22" s="29">
        <f t="shared" si="2"/>
        <v>0</v>
      </c>
      <c r="I22" s="29">
        <f t="shared" si="2"/>
        <v>0</v>
      </c>
      <c r="J22" s="29">
        <f t="shared" si="2"/>
        <v>0</v>
      </c>
      <c r="K22" s="29">
        <f t="shared" si="2"/>
        <v>0</v>
      </c>
      <c r="L22" s="29">
        <f t="shared" si="2"/>
        <v>12012184.82</v>
      </c>
      <c r="M22" s="29">
        <f t="shared" si="2"/>
        <v>33729417.549999997</v>
      </c>
      <c r="N22" s="31">
        <f t="shared" si="2"/>
        <v>11507434.74</v>
      </c>
    </row>
    <row r="23" spans="2:14" ht="15.95" customHeight="1">
      <c r="B23" s="9" t="s">
        <v>41</v>
      </c>
      <c r="C23" s="51" t="s">
        <v>189</v>
      </c>
      <c r="E23" s="11" t="s">
        <v>42</v>
      </c>
      <c r="F23" s="29">
        <f t="shared" ref="F23:F29" si="3">G23+H23+I23+J23+K23+L23+M23+N23</f>
        <v>0</v>
      </c>
      <c r="G23" s="28">
        <f>(0)</f>
        <v>0</v>
      </c>
      <c r="H23" s="29">
        <f>G31</f>
        <v>0</v>
      </c>
      <c r="I23" s="29">
        <f>G32</f>
        <v>0</v>
      </c>
      <c r="J23" s="29">
        <f>G33</f>
        <v>0</v>
      </c>
      <c r="K23" s="29">
        <f>G34</f>
        <v>0</v>
      </c>
      <c r="L23" s="29">
        <f>G35</f>
        <v>0</v>
      </c>
      <c r="M23" s="29">
        <f>G36</f>
        <v>0</v>
      </c>
      <c r="N23" s="30">
        <f>(0)</f>
        <v>0</v>
      </c>
    </row>
    <row r="24" spans="2:14" ht="15.95" customHeight="1">
      <c r="B24" s="9" t="s">
        <v>43</v>
      </c>
      <c r="C24" s="10" t="s">
        <v>190</v>
      </c>
      <c r="E24" s="11" t="s">
        <v>44</v>
      </c>
      <c r="F24" s="29">
        <f t="shared" si="3"/>
        <v>0</v>
      </c>
      <c r="G24" s="28">
        <f>(0)</f>
        <v>0</v>
      </c>
      <c r="H24" s="28">
        <f>(0)</f>
        <v>0</v>
      </c>
      <c r="I24" s="29">
        <f>H32</f>
        <v>0</v>
      </c>
      <c r="J24" s="29">
        <f>H33</f>
        <v>0</v>
      </c>
      <c r="K24" s="29">
        <f>H34</f>
        <v>0</v>
      </c>
      <c r="L24" s="29">
        <f>H35</f>
        <v>0</v>
      </c>
      <c r="M24" s="29">
        <f>H36</f>
        <v>0</v>
      </c>
      <c r="N24" s="30">
        <f>(0)</f>
        <v>0</v>
      </c>
    </row>
    <row r="25" spans="2:14" ht="15.95" customHeight="1">
      <c r="B25" s="9" t="s">
        <v>45</v>
      </c>
      <c r="C25" s="10" t="s">
        <v>191</v>
      </c>
      <c r="E25" s="11" t="s">
        <v>46</v>
      </c>
      <c r="F25" s="29">
        <f t="shared" si="3"/>
        <v>0</v>
      </c>
      <c r="G25" s="28">
        <f>(0)</f>
        <v>0</v>
      </c>
      <c r="H25" s="28">
        <f>(0)</f>
        <v>0</v>
      </c>
      <c r="I25" s="28">
        <f>(0)</f>
        <v>0</v>
      </c>
      <c r="J25" s="29">
        <f>I33</f>
        <v>0</v>
      </c>
      <c r="K25" s="29">
        <f>I34</f>
        <v>0</v>
      </c>
      <c r="L25" s="29">
        <f>I35</f>
        <v>0</v>
      </c>
      <c r="M25" s="29">
        <f>I36</f>
        <v>0</v>
      </c>
      <c r="N25" s="30">
        <f>(0)</f>
        <v>0</v>
      </c>
    </row>
    <row r="26" spans="2:14" ht="15.95" customHeight="1">
      <c r="B26" s="9" t="s">
        <v>47</v>
      </c>
      <c r="C26" s="10" t="s">
        <v>192</v>
      </c>
      <c r="E26" s="11" t="s">
        <v>48</v>
      </c>
      <c r="F26" s="29">
        <f t="shared" si="3"/>
        <v>0</v>
      </c>
      <c r="G26" s="28">
        <f>(0)</f>
        <v>0</v>
      </c>
      <c r="H26" s="28">
        <f>(0)</f>
        <v>0</v>
      </c>
      <c r="I26" s="28">
        <f>(0)</f>
        <v>0</v>
      </c>
      <c r="J26" s="28">
        <f>(0)</f>
        <v>0</v>
      </c>
      <c r="K26" s="29">
        <f>J34</f>
        <v>0</v>
      </c>
      <c r="L26" s="29">
        <f>J35</f>
        <v>0</v>
      </c>
      <c r="M26" s="29">
        <f>J36</f>
        <v>0</v>
      </c>
      <c r="N26" s="30">
        <f>(0)</f>
        <v>0</v>
      </c>
    </row>
    <row r="27" spans="2:14" ht="15.95" customHeight="1">
      <c r="B27" s="9" t="s">
        <v>49</v>
      </c>
      <c r="C27" s="10" t="s">
        <v>193</v>
      </c>
      <c r="E27" s="11" t="s">
        <v>50</v>
      </c>
      <c r="F27" s="29">
        <f t="shared" si="3"/>
        <v>34006132.369999997</v>
      </c>
      <c r="G27" s="28">
        <f>(0)</f>
        <v>0</v>
      </c>
      <c r="H27" s="28">
        <f>(0)</f>
        <v>0</v>
      </c>
      <c r="I27" s="28">
        <f>(0)</f>
        <v>0</v>
      </c>
      <c r="J27" s="29">
        <f>K33</f>
        <v>0</v>
      </c>
      <c r="K27" s="28">
        <f>(0)</f>
        <v>0</v>
      </c>
      <c r="L27" s="29">
        <f>K35</f>
        <v>12012184.82</v>
      </c>
      <c r="M27" s="29">
        <f>K36</f>
        <v>21993947.550000001</v>
      </c>
      <c r="N27" s="30">
        <f>(0)</f>
        <v>0</v>
      </c>
    </row>
    <row r="28" spans="2:14" ht="15.95" customHeight="1">
      <c r="B28" s="9" t="s">
        <v>51</v>
      </c>
      <c r="C28" s="10" t="s">
        <v>194</v>
      </c>
      <c r="E28" s="11" t="s">
        <v>52</v>
      </c>
      <c r="F28" s="29">
        <f t="shared" si="3"/>
        <v>11742755.85</v>
      </c>
      <c r="G28" s="28">
        <f>(0)</f>
        <v>0</v>
      </c>
      <c r="H28" s="28">
        <f>(0)</f>
        <v>0</v>
      </c>
      <c r="I28" s="28">
        <f>(0)</f>
        <v>0</v>
      </c>
      <c r="J28" s="28">
        <f>(0)</f>
        <v>0</v>
      </c>
      <c r="K28" s="28">
        <f>(0)</f>
        <v>0</v>
      </c>
      <c r="L28" s="28">
        <f>(0)</f>
        <v>0</v>
      </c>
      <c r="M28" s="29">
        <f>L36</f>
        <v>11735470</v>
      </c>
      <c r="N28" s="31">
        <f>L37</f>
        <v>7285.85</v>
      </c>
    </row>
    <row r="29" spans="2:14" ht="15.95" customHeight="1">
      <c r="B29" s="9" t="s">
        <v>53</v>
      </c>
      <c r="C29" s="10" t="s">
        <v>195</v>
      </c>
      <c r="E29" s="11" t="s">
        <v>54</v>
      </c>
      <c r="F29" s="29">
        <f t="shared" si="3"/>
        <v>11500148.890000001</v>
      </c>
      <c r="G29" s="28">
        <f>(0)</f>
        <v>0</v>
      </c>
      <c r="H29" s="28">
        <f>(0)</f>
        <v>0</v>
      </c>
      <c r="I29" s="28">
        <f>(0)</f>
        <v>0</v>
      </c>
      <c r="J29" s="28">
        <f>(0)</f>
        <v>0</v>
      </c>
      <c r="K29" s="28">
        <f>(0)</f>
        <v>0</v>
      </c>
      <c r="L29" s="28">
        <f>(0)</f>
        <v>0</v>
      </c>
      <c r="M29" s="28">
        <f>(0)</f>
        <v>0</v>
      </c>
      <c r="N29" s="31">
        <f>M37</f>
        <v>11500148.890000001</v>
      </c>
    </row>
    <row r="30" spans="2:14" ht="45.95" customHeight="1">
      <c r="B30" s="9" t="s">
        <v>55</v>
      </c>
      <c r="C30" s="51" t="s">
        <v>196</v>
      </c>
      <c r="E30" s="11" t="s">
        <v>55</v>
      </c>
      <c r="F30" s="28">
        <f>(0)</f>
        <v>0</v>
      </c>
      <c r="G30" s="29">
        <f t="shared" ref="G30:N30" si="4">G31+G32+G33+G34+G35+G36+G37</f>
        <v>0</v>
      </c>
      <c r="H30" s="29">
        <f t="shared" si="4"/>
        <v>0</v>
      </c>
      <c r="I30" s="29">
        <f t="shared" si="4"/>
        <v>0</v>
      </c>
      <c r="J30" s="29">
        <f t="shared" si="4"/>
        <v>0</v>
      </c>
      <c r="K30" s="29">
        <f t="shared" si="4"/>
        <v>34006132.369999997</v>
      </c>
      <c r="L30" s="29">
        <f t="shared" si="4"/>
        <v>11742755.85</v>
      </c>
      <c r="M30" s="29">
        <f t="shared" si="4"/>
        <v>11500148.890000001</v>
      </c>
      <c r="N30" s="31">
        <f t="shared" si="4"/>
        <v>0</v>
      </c>
    </row>
    <row r="31" spans="2:14" ht="15.95" customHeight="1">
      <c r="B31" s="9" t="s">
        <v>56</v>
      </c>
      <c r="C31" s="51" t="s">
        <v>197</v>
      </c>
      <c r="E31" s="11" t="s">
        <v>57</v>
      </c>
      <c r="F31" s="29">
        <f t="shared" ref="F31:F37" si="5">G31+H31+I31+J31+K31+L31+M31+N31</f>
        <v>0</v>
      </c>
      <c r="G31" s="19"/>
      <c r="H31" s="28">
        <f>(0)</f>
        <v>0</v>
      </c>
      <c r="I31" s="28">
        <f>(0)</f>
        <v>0</v>
      </c>
      <c r="J31" s="28">
        <f>(0)</f>
        <v>0</v>
      </c>
      <c r="K31" s="28">
        <f>(0)</f>
        <v>0</v>
      </c>
      <c r="L31" s="28">
        <f>(0)</f>
        <v>0</v>
      </c>
      <c r="M31" s="28">
        <f>(0)</f>
        <v>0</v>
      </c>
      <c r="N31" s="30">
        <f>(0)</f>
        <v>0</v>
      </c>
    </row>
    <row r="32" spans="2:14" ht="15.95" customHeight="1">
      <c r="B32" s="9" t="s">
        <v>58</v>
      </c>
      <c r="C32" s="10" t="s">
        <v>198</v>
      </c>
      <c r="E32" s="11" t="s">
        <v>59</v>
      </c>
      <c r="F32" s="29">
        <f t="shared" si="5"/>
        <v>0</v>
      </c>
      <c r="G32" s="19"/>
      <c r="H32" s="19"/>
      <c r="I32" s="28">
        <f>(0)</f>
        <v>0</v>
      </c>
      <c r="J32" s="28">
        <f>(0)</f>
        <v>0</v>
      </c>
      <c r="K32" s="28">
        <f>(0)</f>
        <v>0</v>
      </c>
      <c r="L32" s="28">
        <f>(0)</f>
        <v>0</v>
      </c>
      <c r="M32" s="28">
        <f>(0)</f>
        <v>0</v>
      </c>
      <c r="N32" s="30">
        <f>(0)</f>
        <v>0</v>
      </c>
    </row>
    <row r="33" spans="2:14" ht="15.95" customHeight="1">
      <c r="B33" s="9" t="s">
        <v>60</v>
      </c>
      <c r="C33" s="10" t="s">
        <v>199</v>
      </c>
      <c r="E33" s="11" t="s">
        <v>61</v>
      </c>
      <c r="F33" s="29">
        <f t="shared" si="5"/>
        <v>0</v>
      </c>
      <c r="G33" s="19"/>
      <c r="H33" s="19"/>
      <c r="I33" s="19"/>
      <c r="J33" s="28">
        <f>(0)</f>
        <v>0</v>
      </c>
      <c r="K33" s="19"/>
      <c r="L33" s="28">
        <f>(0)</f>
        <v>0</v>
      </c>
      <c r="M33" s="28">
        <f>(0)</f>
        <v>0</v>
      </c>
      <c r="N33" s="30">
        <f>(0)</f>
        <v>0</v>
      </c>
    </row>
    <row r="34" spans="2:14" ht="15.95" customHeight="1">
      <c r="B34" s="9" t="s">
        <v>62</v>
      </c>
      <c r="C34" s="10" t="s">
        <v>200</v>
      </c>
      <c r="E34" s="11" t="s">
        <v>63</v>
      </c>
      <c r="F34" s="29">
        <f t="shared" si="5"/>
        <v>0</v>
      </c>
      <c r="G34" s="19"/>
      <c r="H34" s="19"/>
      <c r="I34" s="19"/>
      <c r="J34" s="19"/>
      <c r="K34" s="28">
        <f>(0)</f>
        <v>0</v>
      </c>
      <c r="L34" s="28">
        <f>(0)</f>
        <v>0</v>
      </c>
      <c r="M34" s="28">
        <f>(0)</f>
        <v>0</v>
      </c>
      <c r="N34" s="30">
        <f>(0)</f>
        <v>0</v>
      </c>
    </row>
    <row r="35" spans="2:14" ht="15.95" customHeight="1">
      <c r="B35" s="9" t="s">
        <v>64</v>
      </c>
      <c r="C35" s="10" t="s">
        <v>201</v>
      </c>
      <c r="E35" s="11" t="s">
        <v>65</v>
      </c>
      <c r="F35" s="29">
        <f t="shared" si="5"/>
        <v>12012184.82</v>
      </c>
      <c r="G35" s="19"/>
      <c r="H35" s="19"/>
      <c r="I35" s="19"/>
      <c r="J35" s="19"/>
      <c r="K35" s="19">
        <v>12012184.82</v>
      </c>
      <c r="L35" s="28">
        <f>(0)</f>
        <v>0</v>
      </c>
      <c r="M35" s="28">
        <f>(0)</f>
        <v>0</v>
      </c>
      <c r="N35" s="30">
        <f>(0)</f>
        <v>0</v>
      </c>
    </row>
    <row r="36" spans="2:14" ht="15.95" customHeight="1">
      <c r="B36" s="9" t="s">
        <v>66</v>
      </c>
      <c r="C36" s="10" t="s">
        <v>202</v>
      </c>
      <c r="E36" s="11" t="s">
        <v>67</v>
      </c>
      <c r="F36" s="29">
        <f t="shared" si="5"/>
        <v>33729417.549999997</v>
      </c>
      <c r="G36" s="19"/>
      <c r="H36" s="19"/>
      <c r="I36" s="19"/>
      <c r="J36" s="19"/>
      <c r="K36" s="19">
        <v>21993947.550000001</v>
      </c>
      <c r="L36" s="19">
        <v>11735470</v>
      </c>
      <c r="M36" s="28">
        <f>(0)</f>
        <v>0</v>
      </c>
      <c r="N36" s="30">
        <f>(0)</f>
        <v>0</v>
      </c>
    </row>
    <row r="37" spans="2:14" ht="15.95" customHeight="1">
      <c r="B37" s="9" t="s">
        <v>68</v>
      </c>
      <c r="C37" s="10" t="s">
        <v>203</v>
      </c>
      <c r="E37" s="11" t="s">
        <v>69</v>
      </c>
      <c r="F37" s="29">
        <f t="shared" si="5"/>
        <v>11507434.74</v>
      </c>
      <c r="G37" s="28">
        <f>(0)</f>
        <v>0</v>
      </c>
      <c r="H37" s="28">
        <f>(0)</f>
        <v>0</v>
      </c>
      <c r="I37" s="28">
        <f>(0)</f>
        <v>0</v>
      </c>
      <c r="J37" s="28">
        <f>(0)</f>
        <v>0</v>
      </c>
      <c r="K37" s="28">
        <f>(0)</f>
        <v>0</v>
      </c>
      <c r="L37" s="19">
        <v>7285.85</v>
      </c>
      <c r="M37" s="19">
        <v>11500148.890000001</v>
      </c>
      <c r="N37" s="30">
        <f>(0)</f>
        <v>0</v>
      </c>
    </row>
    <row r="38" spans="2:14" ht="30.95" customHeight="1">
      <c r="B38" s="9" t="s">
        <v>70</v>
      </c>
      <c r="C38" s="51" t="s">
        <v>204</v>
      </c>
      <c r="E38" s="11" t="s">
        <v>70</v>
      </c>
      <c r="F38" s="29">
        <f>F11-F17</f>
        <v>62258525.780000001</v>
      </c>
      <c r="G38" s="29">
        <f t="shared" ref="G38:N38" si="6">G11-G17+G22</f>
        <v>0</v>
      </c>
      <c r="H38" s="29">
        <f t="shared" si="6"/>
        <v>0</v>
      </c>
      <c r="I38" s="29">
        <f t="shared" si="6"/>
        <v>0</v>
      </c>
      <c r="J38" s="29">
        <f t="shared" si="6"/>
        <v>651301.24</v>
      </c>
      <c r="K38" s="29">
        <f t="shared" si="6"/>
        <v>54409094.07</v>
      </c>
      <c r="L38" s="29">
        <f t="shared" si="6"/>
        <v>15369747.210000001</v>
      </c>
      <c r="M38" s="29">
        <f t="shared" si="6"/>
        <v>37566495.049999997</v>
      </c>
      <c r="N38" s="31">
        <f t="shared" si="6"/>
        <v>11510925.32</v>
      </c>
    </row>
    <row r="39" spans="2:14" ht="45.95" customHeight="1">
      <c r="B39" s="9" t="s">
        <v>71</v>
      </c>
      <c r="C39" s="51" t="s">
        <v>205</v>
      </c>
      <c r="E39" s="11" t="s">
        <v>71</v>
      </c>
      <c r="F39" s="29">
        <f t="shared" ref="F39:F44" si="7">G39+H39+I39+J39+K39+L39+M39+N39</f>
        <v>56028926.009999998</v>
      </c>
      <c r="G39" s="19"/>
      <c r="H39" s="19"/>
      <c r="I39" s="19"/>
      <c r="J39" s="19">
        <v>651301.24</v>
      </c>
      <c r="K39" s="19">
        <v>18553556.949999999</v>
      </c>
      <c r="L39" s="19">
        <v>2925971.49</v>
      </c>
      <c r="M39" s="19">
        <v>24365772.59</v>
      </c>
      <c r="N39" s="21">
        <v>9532323.7400000002</v>
      </c>
    </row>
    <row r="40" spans="2:14" ht="75.95" customHeight="1">
      <c r="B40" s="9" t="s">
        <v>72</v>
      </c>
      <c r="C40" s="51" t="s">
        <v>206</v>
      </c>
      <c r="E40" s="11" t="s">
        <v>73</v>
      </c>
      <c r="F40" s="29">
        <f t="shared" si="7"/>
        <v>19272305.649999999</v>
      </c>
      <c r="G40" s="28">
        <f>(0)</f>
        <v>0</v>
      </c>
      <c r="H40" s="28">
        <f>(0)</f>
        <v>0</v>
      </c>
      <c r="I40" s="28">
        <f>(0)</f>
        <v>0</v>
      </c>
      <c r="J40" s="28">
        <f>(0)</f>
        <v>0</v>
      </c>
      <c r="K40" s="28">
        <f>(0)</f>
        <v>0</v>
      </c>
      <c r="L40" s="29">
        <f>L41</f>
        <v>916442.22</v>
      </c>
      <c r="M40" s="29">
        <f>M41+M42</f>
        <v>17142152.510000002</v>
      </c>
      <c r="N40" s="31">
        <f>N42+N43</f>
        <v>1213710.92</v>
      </c>
    </row>
    <row r="41" spans="2:14" ht="30.95" customHeight="1">
      <c r="B41" s="9" t="s">
        <v>74</v>
      </c>
      <c r="C41" s="51" t="s">
        <v>207</v>
      </c>
      <c r="E41" s="11" t="s">
        <v>75</v>
      </c>
      <c r="F41" s="29">
        <f t="shared" si="7"/>
        <v>14874160.41</v>
      </c>
      <c r="G41" s="28">
        <f>(0)</f>
        <v>0</v>
      </c>
      <c r="H41" s="28">
        <f>(0)</f>
        <v>0</v>
      </c>
      <c r="I41" s="28">
        <f>(0)</f>
        <v>0</v>
      </c>
      <c r="J41" s="28">
        <f>(0)</f>
        <v>0</v>
      </c>
      <c r="K41" s="28">
        <f>(0)</f>
        <v>0</v>
      </c>
      <c r="L41" s="19">
        <v>916442.22</v>
      </c>
      <c r="M41" s="19">
        <v>13957718.189999999</v>
      </c>
      <c r="N41" s="30">
        <f>(0)</f>
        <v>0</v>
      </c>
    </row>
    <row r="42" spans="2:14" ht="30.95" customHeight="1">
      <c r="B42" s="9" t="s">
        <v>76</v>
      </c>
      <c r="C42" s="51" t="s">
        <v>208</v>
      </c>
      <c r="E42" s="11" t="s">
        <v>77</v>
      </c>
      <c r="F42" s="29">
        <f t="shared" si="7"/>
        <v>3240900.66</v>
      </c>
      <c r="G42" s="28">
        <f>(0)</f>
        <v>0</v>
      </c>
      <c r="H42" s="28">
        <f>(0)</f>
        <v>0</v>
      </c>
      <c r="I42" s="28">
        <f>(0)</f>
        <v>0</v>
      </c>
      <c r="J42" s="28">
        <f>(0)</f>
        <v>0</v>
      </c>
      <c r="K42" s="28">
        <f>(0)</f>
        <v>0</v>
      </c>
      <c r="L42" s="28">
        <f>(0)</f>
        <v>0</v>
      </c>
      <c r="M42" s="19">
        <v>3184434.32</v>
      </c>
      <c r="N42" s="21">
        <v>56466.34</v>
      </c>
    </row>
    <row r="43" spans="2:14" ht="30.95" customHeight="1">
      <c r="B43" s="9" t="s">
        <v>78</v>
      </c>
      <c r="C43" s="51" t="s">
        <v>209</v>
      </c>
      <c r="E43" s="11" t="s">
        <v>79</v>
      </c>
      <c r="F43" s="29">
        <f t="shared" si="7"/>
        <v>1157244.58</v>
      </c>
      <c r="G43" s="28">
        <f>(0)</f>
        <v>0</v>
      </c>
      <c r="H43" s="28">
        <f>(0)</f>
        <v>0</v>
      </c>
      <c r="I43" s="28">
        <f>(0)</f>
        <v>0</v>
      </c>
      <c r="J43" s="28">
        <f>(0)</f>
        <v>0</v>
      </c>
      <c r="K43" s="28">
        <f>(0)</f>
        <v>0</v>
      </c>
      <c r="L43" s="28">
        <f>(0)</f>
        <v>0</v>
      </c>
      <c r="M43" s="28">
        <f>(0)</f>
        <v>0</v>
      </c>
      <c r="N43" s="21">
        <v>1157244.58</v>
      </c>
    </row>
    <row r="44" spans="2:14" ht="45.95" customHeight="1">
      <c r="B44" s="9" t="s">
        <v>80</v>
      </c>
      <c r="C44" s="51" t="s">
        <v>210</v>
      </c>
      <c r="E44" s="11" t="s">
        <v>81</v>
      </c>
      <c r="F44" s="29">
        <f t="shared" si="7"/>
        <v>141474.88</v>
      </c>
      <c r="G44" s="19"/>
      <c r="H44" s="19"/>
      <c r="I44" s="19"/>
      <c r="J44" s="19"/>
      <c r="K44" s="19">
        <v>22016.41</v>
      </c>
      <c r="L44" s="19">
        <v>1129.6600000000001</v>
      </c>
      <c r="M44" s="19">
        <v>23874.69</v>
      </c>
      <c r="N44" s="21">
        <v>94454.12</v>
      </c>
    </row>
    <row r="45" spans="2:14" ht="30.95" customHeight="1">
      <c r="B45" s="9" t="s">
        <v>82</v>
      </c>
      <c r="C45" s="51" t="s">
        <v>211</v>
      </c>
      <c r="E45" s="11" t="s">
        <v>82</v>
      </c>
      <c r="F45" s="29">
        <f>F38-F39</f>
        <v>6229599.7699999996</v>
      </c>
      <c r="G45" s="29">
        <f t="shared" ref="G45:N45" si="8">G38-G39-G30</f>
        <v>0</v>
      </c>
      <c r="H45" s="29">
        <f t="shared" si="8"/>
        <v>0</v>
      </c>
      <c r="I45" s="29">
        <f t="shared" si="8"/>
        <v>0</v>
      </c>
      <c r="J45" s="29">
        <f t="shared" si="8"/>
        <v>0</v>
      </c>
      <c r="K45" s="29">
        <f t="shared" si="8"/>
        <v>1849404.75</v>
      </c>
      <c r="L45" s="29">
        <f t="shared" si="8"/>
        <v>701019.87</v>
      </c>
      <c r="M45" s="29">
        <f t="shared" si="8"/>
        <v>1700573.57</v>
      </c>
      <c r="N45" s="31">
        <f t="shared" si="8"/>
        <v>1978601.58</v>
      </c>
    </row>
    <row r="46" spans="2:14" ht="45.95" customHeight="1">
      <c r="B46" s="9" t="s">
        <v>83</v>
      </c>
      <c r="C46" s="51" t="s">
        <v>212</v>
      </c>
      <c r="E46" s="11" t="s">
        <v>84</v>
      </c>
      <c r="F46" s="29">
        <f t="shared" ref="F46:N46" si="9">IF(F38=0,0,F45/F38)*(100)</f>
        <v>10.01</v>
      </c>
      <c r="G46" s="29">
        <f t="shared" si="9"/>
        <v>0</v>
      </c>
      <c r="H46" s="29">
        <f t="shared" si="9"/>
        <v>0</v>
      </c>
      <c r="I46" s="29">
        <f t="shared" si="9"/>
        <v>0</v>
      </c>
      <c r="J46" s="29">
        <f t="shared" si="9"/>
        <v>0</v>
      </c>
      <c r="K46" s="29">
        <f t="shared" si="9"/>
        <v>3.4</v>
      </c>
      <c r="L46" s="29">
        <f t="shared" si="9"/>
        <v>4.5599999999999996</v>
      </c>
      <c r="M46" s="29">
        <f t="shared" si="9"/>
        <v>4.53</v>
      </c>
      <c r="N46" s="31">
        <f t="shared" si="9"/>
        <v>17.190000000000001</v>
      </c>
    </row>
    <row r="47" spans="2:14" ht="30.95" customHeight="1">
      <c r="B47" s="9" t="s">
        <v>85</v>
      </c>
      <c r="C47" s="51" t="s">
        <v>213</v>
      </c>
      <c r="E47" s="11" t="s">
        <v>85</v>
      </c>
      <c r="F47" s="29">
        <f t="shared" ref="F47:N47" si="10">F48+F49+F50</f>
        <v>5794836.4699999997</v>
      </c>
      <c r="G47" s="29">
        <f t="shared" si="10"/>
        <v>0</v>
      </c>
      <c r="H47" s="29">
        <f t="shared" si="10"/>
        <v>0</v>
      </c>
      <c r="I47" s="29">
        <f t="shared" si="10"/>
        <v>0</v>
      </c>
      <c r="J47" s="29">
        <f t="shared" si="10"/>
        <v>0</v>
      </c>
      <c r="K47" s="29">
        <f t="shared" si="10"/>
        <v>1985397.89</v>
      </c>
      <c r="L47" s="29">
        <f t="shared" si="10"/>
        <v>676336.18</v>
      </c>
      <c r="M47" s="29">
        <f t="shared" si="10"/>
        <v>1615509.11</v>
      </c>
      <c r="N47" s="31">
        <f t="shared" si="10"/>
        <v>1517593.29</v>
      </c>
    </row>
    <row r="48" spans="2:14" ht="15.95" customHeight="1">
      <c r="B48" s="9" t="s">
        <v>86</v>
      </c>
      <c r="C48" s="51" t="s">
        <v>214</v>
      </c>
      <c r="E48" s="11" t="s">
        <v>87</v>
      </c>
      <c r="F48" s="29">
        <f>G48+H48+I48+J48+K48+L48+M48+N48</f>
        <v>1505946.62</v>
      </c>
      <c r="G48" s="29">
        <f>F73</f>
        <v>0</v>
      </c>
      <c r="H48" s="29">
        <f>H73</f>
        <v>0</v>
      </c>
      <c r="I48" s="29">
        <f>J73</f>
        <v>0</v>
      </c>
      <c r="J48" s="29">
        <f>L73</f>
        <v>0</v>
      </c>
      <c r="K48" s="29">
        <f>N73</f>
        <v>505217.09</v>
      </c>
      <c r="L48" s="29">
        <f>P73</f>
        <v>255853.36</v>
      </c>
      <c r="M48" s="29">
        <f>R73</f>
        <v>648044.97</v>
      </c>
      <c r="N48" s="31">
        <f>T73</f>
        <v>96831.2</v>
      </c>
    </row>
    <row r="49" spans="2:14" ht="15.95" customHeight="1">
      <c r="B49" s="9" t="s">
        <v>88</v>
      </c>
      <c r="C49" s="51" t="s">
        <v>215</v>
      </c>
      <c r="E49" s="11" t="s">
        <v>89</v>
      </c>
      <c r="F49" s="29">
        <f>G49+H49+I49+J49+K49+L49+M49+N49</f>
        <v>3996167.72</v>
      </c>
      <c r="G49" s="29">
        <f>F89</f>
        <v>0</v>
      </c>
      <c r="H49" s="29">
        <f>H89</f>
        <v>0</v>
      </c>
      <c r="I49" s="29">
        <f>J89</f>
        <v>0</v>
      </c>
      <c r="J49" s="29">
        <f>L89</f>
        <v>0</v>
      </c>
      <c r="K49" s="29">
        <f>N89</f>
        <v>1345797.65</v>
      </c>
      <c r="L49" s="29">
        <f>P89</f>
        <v>378519.56</v>
      </c>
      <c r="M49" s="29">
        <f>R89</f>
        <v>896459.56</v>
      </c>
      <c r="N49" s="31">
        <f>T89</f>
        <v>1375390.95</v>
      </c>
    </row>
    <row r="50" spans="2:14" ht="45.95" customHeight="1">
      <c r="B50" s="9" t="s">
        <v>90</v>
      </c>
      <c r="C50" s="51" t="s">
        <v>216</v>
      </c>
      <c r="E50" s="11" t="s">
        <v>91</v>
      </c>
      <c r="F50" s="29">
        <f>G50+H50+I50+J50+K50+L50+M50+N50</f>
        <v>292722.13</v>
      </c>
      <c r="G50" s="29">
        <f>F95</f>
        <v>0</v>
      </c>
      <c r="H50" s="29">
        <f>H95</f>
        <v>0</v>
      </c>
      <c r="I50" s="29">
        <f>J95</f>
        <v>0</v>
      </c>
      <c r="J50" s="29">
        <f>L95</f>
        <v>0</v>
      </c>
      <c r="K50" s="29">
        <f>N95</f>
        <v>134383.15</v>
      </c>
      <c r="L50" s="29">
        <f>P95</f>
        <v>41963.26</v>
      </c>
      <c r="M50" s="29">
        <f>R95</f>
        <v>71004.58</v>
      </c>
      <c r="N50" s="31">
        <f>T95</f>
        <v>45371.14</v>
      </c>
    </row>
    <row r="51" spans="2:14" ht="45.95" customHeight="1">
      <c r="B51" s="9" t="s">
        <v>92</v>
      </c>
      <c r="C51" s="52" t="s">
        <v>217</v>
      </c>
      <c r="E51" s="12" t="s">
        <v>93</v>
      </c>
      <c r="F51" s="32">
        <f t="shared" ref="F51:N51" si="11">IF(F38=0,0,F47/F38)*(100)</f>
        <v>9.31</v>
      </c>
      <c r="G51" s="32">
        <f t="shared" si="11"/>
        <v>0</v>
      </c>
      <c r="H51" s="32">
        <f t="shared" si="11"/>
        <v>0</v>
      </c>
      <c r="I51" s="32">
        <f t="shared" si="11"/>
        <v>0</v>
      </c>
      <c r="J51" s="32">
        <f t="shared" si="11"/>
        <v>0</v>
      </c>
      <c r="K51" s="32">
        <f t="shared" si="11"/>
        <v>3.65</v>
      </c>
      <c r="L51" s="32">
        <f t="shared" si="11"/>
        <v>4.4000000000000004</v>
      </c>
      <c r="M51" s="32">
        <f t="shared" si="11"/>
        <v>4.3</v>
      </c>
      <c r="N51" s="33">
        <f t="shared" si="11"/>
        <v>13.18</v>
      </c>
    </row>
    <row r="52" spans="2:14" ht="14.45" hidden="1" customHeight="1">
      <c r="C52" s="14"/>
      <c r="D52" s="14"/>
      <c r="E52" s="14"/>
      <c r="F52" s="14"/>
      <c r="G52" s="13"/>
      <c r="H52" s="13"/>
      <c r="I52" s="13"/>
      <c r="J52" s="13"/>
      <c r="K52" s="13"/>
      <c r="L52" s="13"/>
      <c r="M52" s="13"/>
      <c r="N52" s="13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2" t="s">
        <v>94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4" t="s">
        <v>0</v>
      </c>
      <c r="C59" s="15" t="s">
        <v>95</v>
      </c>
      <c r="D59" s="2"/>
      <c r="E59" s="16" t="s">
        <v>1</v>
      </c>
      <c r="F59" s="15" t="s">
        <v>2</v>
      </c>
      <c r="G59" s="6" t="s">
        <v>3</v>
      </c>
      <c r="H59" s="6" t="s">
        <v>4</v>
      </c>
      <c r="I59" s="6" t="s">
        <v>5</v>
      </c>
      <c r="J59" s="6" t="s">
        <v>6</v>
      </c>
      <c r="K59" s="6" t="s">
        <v>7</v>
      </c>
      <c r="L59" s="6" t="s">
        <v>8</v>
      </c>
      <c r="M59" s="6" t="s">
        <v>9</v>
      </c>
      <c r="N59" s="6" t="s">
        <v>10</v>
      </c>
    </row>
    <row r="60" spans="2:14" ht="14.45" hidden="1" customHeight="1">
      <c r="B60" s="5"/>
      <c r="C60" s="17"/>
      <c r="D60" s="2"/>
      <c r="E60" s="17"/>
      <c r="F60" s="18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51" t="s">
        <v>218</v>
      </c>
      <c r="E61" s="11" t="s">
        <v>97</v>
      </c>
      <c r="F61" s="23">
        <v>0</v>
      </c>
      <c r="G61" s="19"/>
      <c r="H61" s="19"/>
      <c r="I61" s="19"/>
      <c r="J61" s="19"/>
      <c r="K61" s="19">
        <v>0</v>
      </c>
      <c r="L61" s="19">
        <v>0</v>
      </c>
      <c r="M61" s="19">
        <v>0</v>
      </c>
      <c r="N61" s="21">
        <v>0</v>
      </c>
    </row>
    <row r="62" spans="2:14" ht="60.95" customHeight="1">
      <c r="B62" s="9" t="s">
        <v>98</v>
      </c>
      <c r="C62" s="52" t="s">
        <v>219</v>
      </c>
      <c r="E62" s="12" t="s">
        <v>99</v>
      </c>
      <c r="F62" s="24">
        <v>0</v>
      </c>
      <c r="G62" s="20"/>
      <c r="H62" s="20"/>
      <c r="I62" s="20"/>
      <c r="J62" s="20"/>
      <c r="K62" s="20">
        <v>0</v>
      </c>
      <c r="L62" s="20">
        <v>0</v>
      </c>
      <c r="M62" s="20">
        <v>0</v>
      </c>
      <c r="N62" s="22">
        <v>0</v>
      </c>
    </row>
    <row r="63" spans="2:14" ht="14.45" customHeight="1"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6" spans="2:23" ht="17.100000000000001" customHeight="1">
      <c r="C66" s="46" t="s">
        <v>220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</row>
    <row r="69" spans="2:23" ht="14.45" customHeight="1">
      <c r="V69"/>
    </row>
    <row r="70" spans="2:23" ht="33" customHeight="1">
      <c r="B70" s="47" t="s">
        <v>156</v>
      </c>
      <c r="C70" s="48" t="s">
        <v>221</v>
      </c>
      <c r="E70" s="49" t="s">
        <v>158</v>
      </c>
      <c r="F70" s="6" t="s">
        <v>222</v>
      </c>
      <c r="G70" s="6" t="s">
        <v>223</v>
      </c>
      <c r="H70" s="48" t="s">
        <v>224</v>
      </c>
      <c r="I70" s="6" t="s">
        <v>225</v>
      </c>
      <c r="J70" s="6" t="s">
        <v>226</v>
      </c>
      <c r="K70" s="6" t="s">
        <v>227</v>
      </c>
      <c r="L70" s="6" t="s">
        <v>228</v>
      </c>
      <c r="M70" s="6" t="s">
        <v>229</v>
      </c>
      <c r="N70" s="6" t="s">
        <v>230</v>
      </c>
      <c r="O70" s="6" t="s">
        <v>231</v>
      </c>
      <c r="P70" s="6" t="s">
        <v>232</v>
      </c>
      <c r="Q70" s="6" t="s">
        <v>233</v>
      </c>
      <c r="R70" s="6" t="s">
        <v>234</v>
      </c>
      <c r="S70" s="6" t="s">
        <v>235</v>
      </c>
      <c r="T70" s="6" t="s">
        <v>236</v>
      </c>
      <c r="U70" s="6" t="s">
        <v>237</v>
      </c>
      <c r="V70" s="6" t="s">
        <v>238</v>
      </c>
      <c r="W70" s="6" t="s">
        <v>239</v>
      </c>
    </row>
    <row r="71" spans="2:23" ht="14.45" customHeight="1">
      <c r="B71" s="5"/>
      <c r="C71" s="7"/>
      <c r="E71" s="7"/>
      <c r="F71" s="8" t="s">
        <v>168</v>
      </c>
      <c r="G71" s="8" t="s">
        <v>169</v>
      </c>
      <c r="H71" s="8" t="s">
        <v>170</v>
      </c>
      <c r="I71" s="8" t="s">
        <v>171</v>
      </c>
      <c r="J71" s="8" t="s">
        <v>172</v>
      </c>
      <c r="K71" s="8" t="s">
        <v>173</v>
      </c>
      <c r="L71" s="8" t="s">
        <v>174</v>
      </c>
      <c r="M71" s="8" t="s">
        <v>175</v>
      </c>
      <c r="N71" s="8" t="s">
        <v>176</v>
      </c>
      <c r="O71" s="8" t="s">
        <v>240</v>
      </c>
      <c r="P71" s="8" t="s">
        <v>241</v>
      </c>
      <c r="Q71" s="8" t="s">
        <v>242</v>
      </c>
      <c r="R71" s="8" t="s">
        <v>243</v>
      </c>
      <c r="S71" s="8" t="s">
        <v>244</v>
      </c>
      <c r="T71" s="8" t="s">
        <v>245</v>
      </c>
      <c r="U71" s="8" t="s">
        <v>246</v>
      </c>
      <c r="V71" s="8" t="s">
        <v>247</v>
      </c>
      <c r="W71" s="8" t="s">
        <v>248</v>
      </c>
    </row>
    <row r="72" spans="2:23" ht="15.95" customHeight="1">
      <c r="B72" s="9" t="s">
        <v>20</v>
      </c>
      <c r="C72" s="51" t="s">
        <v>249</v>
      </c>
      <c r="E72" s="11" t="s">
        <v>100</v>
      </c>
      <c r="F72" s="29">
        <f>G38</f>
        <v>0</v>
      </c>
      <c r="G72" s="28">
        <f>(0)</f>
        <v>0</v>
      </c>
      <c r="H72" s="29">
        <f>H38</f>
        <v>0</v>
      </c>
      <c r="I72" s="28">
        <f>(0)</f>
        <v>0</v>
      </c>
      <c r="J72" s="29">
        <f>I38</f>
        <v>0</v>
      </c>
      <c r="K72" s="28">
        <f>(0)</f>
        <v>0</v>
      </c>
      <c r="L72" s="29">
        <f>J38</f>
        <v>651301.24</v>
      </c>
      <c r="M72" s="28">
        <f>(0)</f>
        <v>0</v>
      </c>
      <c r="N72" s="29">
        <f>K38</f>
        <v>54409094.07</v>
      </c>
      <c r="O72" s="28">
        <f>(0)</f>
        <v>0</v>
      </c>
      <c r="P72" s="29">
        <f>L38</f>
        <v>15369747.210000001</v>
      </c>
      <c r="Q72" s="28">
        <f>(0)</f>
        <v>0</v>
      </c>
      <c r="R72" s="29">
        <f>M38</f>
        <v>37566495.049999997</v>
      </c>
      <c r="S72" s="28">
        <f>(0)</f>
        <v>0</v>
      </c>
      <c r="T72" s="29">
        <f>N38</f>
        <v>11510925.32</v>
      </c>
      <c r="U72" s="28">
        <f>(0)</f>
        <v>0</v>
      </c>
      <c r="V72" s="29">
        <f>F38</f>
        <v>62258525.780000001</v>
      </c>
      <c r="W72" s="30">
        <f>(0)</f>
        <v>0</v>
      </c>
    </row>
    <row r="73" spans="2:23" ht="30.95" customHeight="1">
      <c r="B73" s="9" t="s">
        <v>31</v>
      </c>
      <c r="C73" s="51" t="s">
        <v>250</v>
      </c>
      <c r="E73" s="11" t="s">
        <v>101</v>
      </c>
      <c r="F73" s="29">
        <f>F74+F75+F76+F77+F78+F79+F80+F81+F82+F83+F84+F85+F86+F87+F88</f>
        <v>0</v>
      </c>
      <c r="G73" s="29">
        <f>IF(F72=0,0,F73/F72)*(100)</f>
        <v>0</v>
      </c>
      <c r="H73" s="29">
        <f>H74+H75+H76+H77+H78+H79+H80+H81+H82+H83+H84+H85+H86+H87+H88</f>
        <v>0</v>
      </c>
      <c r="I73" s="29">
        <f>IF(H72=0,0,H73/H72)*(100)</f>
        <v>0</v>
      </c>
      <c r="J73" s="29">
        <f>J74+J75+J76+J77+J78+J79+J80+J81+J82+J83+J84+J85+J86+J87+J88</f>
        <v>0</v>
      </c>
      <c r="K73" s="29">
        <f>IF(J72=0,0,J73/J72)*(100)</f>
        <v>0</v>
      </c>
      <c r="L73" s="29">
        <f>L74+L75+L76+L77+L78+L79+L80+L81+L82+L83+L84+L85+L86+L87+L88</f>
        <v>0</v>
      </c>
      <c r="M73" s="29">
        <f>IF(L72=0,0,L73/L72)*(100)</f>
        <v>0</v>
      </c>
      <c r="N73" s="29">
        <f>N74+N75+N76+N77+N78+N79+N80+N81+N82+N83+N84+N85+N86+N87+N88</f>
        <v>505217.09</v>
      </c>
      <c r="O73" s="29">
        <f>IF(N72=0,0,N73/N72)*(100)</f>
        <v>0.93</v>
      </c>
      <c r="P73" s="29">
        <f>P74+P75+P76+P77+P78+P79+P80+P81+P82+P83+P84+P85+P86+P87+P88</f>
        <v>255853.36</v>
      </c>
      <c r="Q73" s="29">
        <f>IF(P72=0,0,P73/P72)*(100)</f>
        <v>1.66</v>
      </c>
      <c r="R73" s="29">
        <f>R74+R75+R76+R77+R78+R79+R80+R81+R82+R83+R84+R85+R86+R87+R88</f>
        <v>648044.97</v>
      </c>
      <c r="S73" s="29">
        <f>IF(R72=0,0,R73/R72)*(100)</f>
        <v>1.73</v>
      </c>
      <c r="T73" s="29">
        <f>T74+T75+T76+T77+T78+T79+T80+T81+T82+T83+T84+T85+T86+T87+T88</f>
        <v>96831.2</v>
      </c>
      <c r="U73" s="29">
        <f>IF(T72=0,0,T73/T72)*(100)</f>
        <v>0.84</v>
      </c>
      <c r="V73" s="29">
        <f>V74+V75+V76+V77+V78+V79+V80+V81+V82+V83+V84+V85+V86+V87+V88</f>
        <v>1505946.62</v>
      </c>
      <c r="W73" s="31">
        <f>IF(V72=0,0,V73/V72)*(100)</f>
        <v>2.42</v>
      </c>
    </row>
    <row r="74" spans="2:23" ht="30.95" customHeight="1">
      <c r="B74" s="9" t="s">
        <v>32</v>
      </c>
      <c r="C74" s="10" t="s">
        <v>251</v>
      </c>
      <c r="E74" s="11" t="s">
        <v>102</v>
      </c>
      <c r="F74" s="19"/>
      <c r="G74" s="29">
        <f>IF(F72=0,0,F74/F72)*(100)</f>
        <v>0</v>
      </c>
      <c r="H74" s="19"/>
      <c r="I74" s="29">
        <f>IF(H73=0,0,H74/H73)*(100)</f>
        <v>0</v>
      </c>
      <c r="J74" s="19"/>
      <c r="K74" s="29">
        <f>IF(J72=0,0,J74/J72)*(100)</f>
        <v>0</v>
      </c>
      <c r="L74" s="19"/>
      <c r="M74" s="29">
        <f>IF(L72=0,0,L74/L72)*(100)</f>
        <v>0</v>
      </c>
      <c r="N74" s="19">
        <v>297370.33</v>
      </c>
      <c r="O74" s="29">
        <f>IF(N72=0,0,N74/N72)*(100)</f>
        <v>0.55000000000000004</v>
      </c>
      <c r="P74" s="19">
        <v>156650.26</v>
      </c>
      <c r="Q74" s="29">
        <f>IF(P72=0,0,P74/P72)*(100)</f>
        <v>1.02</v>
      </c>
      <c r="R74" s="19">
        <v>494156.32</v>
      </c>
      <c r="S74" s="29">
        <f>IF(R72=0,0,R74/R72)*(100)</f>
        <v>1.32</v>
      </c>
      <c r="T74" s="19"/>
      <c r="U74" s="29">
        <f>IF(T72=0,0,T74/T72)*(100)</f>
        <v>0</v>
      </c>
      <c r="V74" s="29">
        <f t="shared" ref="V74:V88" si="12">F74+H74+J74+L74+N74+P74+R74+T74</f>
        <v>948176.91</v>
      </c>
      <c r="W74" s="31">
        <f>IF(V72=0,0,V74/V72)*(100)</f>
        <v>1.52</v>
      </c>
    </row>
    <row r="75" spans="2:23" ht="15.95" customHeight="1">
      <c r="B75" s="9" t="s">
        <v>34</v>
      </c>
      <c r="C75" s="10" t="s">
        <v>252</v>
      </c>
      <c r="E75" s="11" t="s">
        <v>103</v>
      </c>
      <c r="F75" s="19"/>
      <c r="G75" s="29">
        <f>IF(F72=0,0,F75/F72)*(100)</f>
        <v>0</v>
      </c>
      <c r="H75" s="19"/>
      <c r="I75" s="29">
        <f>IF(H72=0,0,H75/H72)*(100)</f>
        <v>0</v>
      </c>
      <c r="J75" s="19"/>
      <c r="K75" s="29">
        <f>IF(J72=0,0,J75/J72)*(100)</f>
        <v>0</v>
      </c>
      <c r="L75" s="19"/>
      <c r="M75" s="29">
        <f>IF(L72=0,0,L75/L72)*(100)</f>
        <v>0</v>
      </c>
      <c r="N75" s="19">
        <v>37767.730000000003</v>
      </c>
      <c r="O75" s="29">
        <f>IF(N72=0,0,N75/N72)*(100)</f>
        <v>7.0000000000000007E-2</v>
      </c>
      <c r="P75" s="19"/>
      <c r="Q75" s="29">
        <f>IF(P72=0,0,P75/P72)*(100)</f>
        <v>0</v>
      </c>
      <c r="R75" s="19"/>
      <c r="S75" s="29">
        <f>IF(R72=0,0,R75/R72)*(100)</f>
        <v>0</v>
      </c>
      <c r="T75" s="19"/>
      <c r="U75" s="29">
        <f>IF(T72=0,0,T75/T72)*(100)</f>
        <v>0</v>
      </c>
      <c r="V75" s="29">
        <f t="shared" si="12"/>
        <v>37767.730000000003</v>
      </c>
      <c r="W75" s="31">
        <f>IF(V72=0,0,V75/V72)*(100)</f>
        <v>0.06</v>
      </c>
    </row>
    <row r="76" spans="2:23" ht="15.95" customHeight="1">
      <c r="B76" s="9" t="s">
        <v>36</v>
      </c>
      <c r="C76" s="10" t="s">
        <v>253</v>
      </c>
      <c r="E76" s="11" t="s">
        <v>104</v>
      </c>
      <c r="F76" s="19"/>
      <c r="G76" s="29">
        <f>IF(F72=0,0,F76/F72)*(100)</f>
        <v>0</v>
      </c>
      <c r="H76" s="19"/>
      <c r="I76" s="29">
        <f>IF(H72=0,0,H76/H72)*(100)</f>
        <v>0</v>
      </c>
      <c r="J76" s="19"/>
      <c r="K76" s="29">
        <f>IF(J72=0,0,J76/J72)*(100)</f>
        <v>0</v>
      </c>
      <c r="L76" s="19"/>
      <c r="M76" s="29">
        <f>IF(L72=0,0,L76/L72)*(100)</f>
        <v>0</v>
      </c>
      <c r="N76" s="19">
        <v>48405.59</v>
      </c>
      <c r="O76" s="29">
        <f>IF(N72=0,0,N76/N72)*(100)</f>
        <v>0.09</v>
      </c>
      <c r="P76" s="19">
        <v>35025.050000000003</v>
      </c>
      <c r="Q76" s="29">
        <f>IF(P72=0,0,P76/P72)*(100)</f>
        <v>0.23</v>
      </c>
      <c r="R76" s="19">
        <v>86504.55</v>
      </c>
      <c r="S76" s="29">
        <f>IF(R72=0,0,R76/R72)*(100)</f>
        <v>0.23</v>
      </c>
      <c r="T76" s="19"/>
      <c r="U76" s="29">
        <f>IF(T72=0,0,T76/T72)*(100)</f>
        <v>0</v>
      </c>
      <c r="V76" s="29">
        <f t="shared" si="12"/>
        <v>169935.19</v>
      </c>
      <c r="W76" s="31">
        <f>IF(V72=0,0,V76/V72)*(100)</f>
        <v>0.27</v>
      </c>
    </row>
    <row r="77" spans="2:23" ht="30.95" customHeight="1">
      <c r="B77" s="9" t="s">
        <v>38</v>
      </c>
      <c r="C77" s="10" t="s">
        <v>254</v>
      </c>
      <c r="E77" s="11" t="s">
        <v>105</v>
      </c>
      <c r="F77" s="19"/>
      <c r="G77" s="29">
        <f>IF(F72=0,0,F77/F72)*(100)</f>
        <v>0</v>
      </c>
      <c r="H77" s="19"/>
      <c r="I77" s="29">
        <f>IF(H72=0,0,H77/H72)*(100)</f>
        <v>0</v>
      </c>
      <c r="J77" s="19"/>
      <c r="K77" s="29">
        <f>IF(J72=0,0,J77/J72)*(100)</f>
        <v>0</v>
      </c>
      <c r="L77" s="19"/>
      <c r="M77" s="29">
        <f>IF(L72=0,0,L77/L72)*(100)</f>
        <v>0</v>
      </c>
      <c r="N77" s="19">
        <v>70.42</v>
      </c>
      <c r="O77" s="29">
        <f>IF(N72=0,0,N77/N72)*(100)</f>
        <v>0</v>
      </c>
      <c r="P77" s="19">
        <v>4.37</v>
      </c>
      <c r="Q77" s="29">
        <f>IF(P72=0,0,P77/P72)*(100)</f>
        <v>0</v>
      </c>
      <c r="R77" s="19">
        <v>3985.82</v>
      </c>
      <c r="S77" s="29">
        <f>IF(R72=0,0,R77/R72)*(100)</f>
        <v>0.01</v>
      </c>
      <c r="T77" s="19"/>
      <c r="U77" s="29">
        <f>IF(T72=0,0,T77/T72)*(100)</f>
        <v>0</v>
      </c>
      <c r="V77" s="29">
        <f t="shared" si="12"/>
        <v>4060.61</v>
      </c>
      <c r="W77" s="31">
        <f>IF(V72=0,0,V77/V72)*(100)</f>
        <v>0.01</v>
      </c>
    </row>
    <row r="78" spans="2:23" ht="30.95" customHeight="1">
      <c r="B78" s="9" t="s">
        <v>106</v>
      </c>
      <c r="C78" s="10" t="s">
        <v>255</v>
      </c>
      <c r="E78" s="11" t="s">
        <v>107</v>
      </c>
      <c r="F78" s="19"/>
      <c r="G78" s="29">
        <f>IF(F72=0,0,F78/F72)*(100)</f>
        <v>0</v>
      </c>
      <c r="H78" s="19"/>
      <c r="I78" s="29">
        <f>IF(H72=0,0,H78/H72)*(100)</f>
        <v>0</v>
      </c>
      <c r="J78" s="19"/>
      <c r="K78" s="29">
        <f>IF(J72=0,0,J78/J72)*(100)</f>
        <v>0</v>
      </c>
      <c r="L78" s="19"/>
      <c r="M78" s="29">
        <f>IF(L72=0,0,L78/L72)*(100)</f>
        <v>0</v>
      </c>
      <c r="N78" s="19">
        <v>11815.49</v>
      </c>
      <c r="O78" s="29">
        <f>IF(N72=0,0,N78/N72)*(100)</f>
        <v>0.02</v>
      </c>
      <c r="P78" s="19">
        <v>3417.53</v>
      </c>
      <c r="Q78" s="29">
        <f>IF(P72=0,0,P78/P72)*(100)</f>
        <v>0.02</v>
      </c>
      <c r="R78" s="19">
        <v>6128.26</v>
      </c>
      <c r="S78" s="29">
        <f>IF(R72=0,0,R78/R72)*(100)</f>
        <v>0.02</v>
      </c>
      <c r="T78" s="19">
        <v>6419.82</v>
      </c>
      <c r="U78" s="29">
        <f>IF(T72=0,0,T78/T72)*(100)</f>
        <v>0.06</v>
      </c>
      <c r="V78" s="29">
        <f t="shared" si="12"/>
        <v>27781.1</v>
      </c>
      <c r="W78" s="31">
        <f>IF(V72=0,0,V78/V72)*(100)</f>
        <v>0.04</v>
      </c>
    </row>
    <row r="79" spans="2:23" ht="30.95" customHeight="1">
      <c r="B79" s="9" t="s">
        <v>108</v>
      </c>
      <c r="C79" s="10" t="s">
        <v>256</v>
      </c>
      <c r="E79" s="11" t="s">
        <v>109</v>
      </c>
      <c r="F79" s="19"/>
      <c r="G79" s="29">
        <f>IF(F72=0,0,F79/F72)*(100)</f>
        <v>0</v>
      </c>
      <c r="H79" s="19"/>
      <c r="I79" s="29">
        <f>IF(H72=0,0,H79/H72)*(100)</f>
        <v>0</v>
      </c>
      <c r="J79" s="19"/>
      <c r="K79" s="29">
        <f>IF(J72=0,0,J79/J72)*(100)</f>
        <v>0</v>
      </c>
      <c r="L79" s="19"/>
      <c r="M79" s="29">
        <f>IF(L72=0,0,L79/L72)*(100)</f>
        <v>0</v>
      </c>
      <c r="N79" s="19">
        <v>23877.59</v>
      </c>
      <c r="O79" s="29">
        <f>IF(N72=0,0,N79/N72)*(100)</f>
        <v>0.04</v>
      </c>
      <c r="P79" s="19">
        <v>14194.69</v>
      </c>
      <c r="Q79" s="29">
        <f>IF(P72=0,0,P79/P72)*(100)</f>
        <v>0.09</v>
      </c>
      <c r="R79" s="19">
        <v>15802.53</v>
      </c>
      <c r="S79" s="29">
        <f>IF(R72=0,0,R79/R72)*(100)</f>
        <v>0.04</v>
      </c>
      <c r="T79" s="19">
        <v>2164.5</v>
      </c>
      <c r="U79" s="29">
        <f>IF(T72=0,0,T79/T72)*(100)</f>
        <v>0.02</v>
      </c>
      <c r="V79" s="29">
        <f t="shared" si="12"/>
        <v>56039.31</v>
      </c>
      <c r="W79" s="31">
        <f>IF(V72=0,0,V79/V72)*(100)</f>
        <v>0.09</v>
      </c>
    </row>
    <row r="80" spans="2:23" ht="30.95" customHeight="1">
      <c r="B80" s="9" t="s">
        <v>110</v>
      </c>
      <c r="C80" s="51" t="s">
        <v>257</v>
      </c>
      <c r="E80" s="11" t="s">
        <v>111</v>
      </c>
      <c r="F80" s="19"/>
      <c r="G80" s="29">
        <f>IF(F72=0,0,F80/F72)*(100)</f>
        <v>0</v>
      </c>
      <c r="H80" s="19"/>
      <c r="I80" s="29">
        <f>IF(H72=0,0,H80/H72)*(100)</f>
        <v>0</v>
      </c>
      <c r="J80" s="19"/>
      <c r="K80" s="29">
        <f>IF(J72=0,0,J80/J72)*(100)</f>
        <v>0</v>
      </c>
      <c r="L80" s="19"/>
      <c r="M80" s="29">
        <f>IF(L72=0,0,L80/L72)*(100)</f>
        <v>0</v>
      </c>
      <c r="N80" s="19">
        <v>28.73</v>
      </c>
      <c r="O80" s="29">
        <f>IF(N72=0,0,N80/N72)*(100)</f>
        <v>0</v>
      </c>
      <c r="P80" s="19">
        <v>62.15</v>
      </c>
      <c r="Q80" s="29">
        <f>IF(P72=0,0,P80/P72)*(100)</f>
        <v>0</v>
      </c>
      <c r="R80" s="19">
        <v>151.35</v>
      </c>
      <c r="S80" s="29">
        <f>IF(R72=0,0,R80/R72)*(100)</f>
        <v>0</v>
      </c>
      <c r="T80" s="19">
        <v>87612.38</v>
      </c>
      <c r="U80" s="29">
        <f>IF(T72=0,0,T80/T72)*(100)</f>
        <v>0.76</v>
      </c>
      <c r="V80" s="29">
        <f t="shared" si="12"/>
        <v>87854.61</v>
      </c>
      <c r="W80" s="31">
        <f>IF(V72=0,0,V80/V72)*(100)</f>
        <v>0.14000000000000001</v>
      </c>
    </row>
    <row r="81" spans="2:23" ht="15.95" customHeight="1">
      <c r="B81" s="9" t="s">
        <v>112</v>
      </c>
      <c r="C81" s="51" t="s">
        <v>258</v>
      </c>
      <c r="E81" s="11" t="s">
        <v>113</v>
      </c>
      <c r="F81" s="19"/>
      <c r="G81" s="29">
        <f>IF(F72=0,0,F81/F72)*(100)</f>
        <v>0</v>
      </c>
      <c r="H81" s="19"/>
      <c r="I81" s="29">
        <f>IF(H72=0,0,H81/H72)*(100)</f>
        <v>0</v>
      </c>
      <c r="J81" s="19"/>
      <c r="K81" s="29">
        <f>IF(J72=0,0,J81/J72)*(100)</f>
        <v>0</v>
      </c>
      <c r="L81" s="19"/>
      <c r="M81" s="29">
        <f>IF(L72=0,0,L81/L72)*(100)</f>
        <v>0</v>
      </c>
      <c r="N81" s="19"/>
      <c r="O81" s="29">
        <f>IF(N72=0,0,N81/N72)*(100)</f>
        <v>0</v>
      </c>
      <c r="P81" s="19"/>
      <c r="Q81" s="29">
        <f>IF(P72=0,0,P81/P72)*(100)</f>
        <v>0</v>
      </c>
      <c r="R81" s="19"/>
      <c r="S81" s="29">
        <f>IF(R72=0,0,R81/R72)*(100)</f>
        <v>0</v>
      </c>
      <c r="T81" s="19"/>
      <c r="U81" s="29">
        <f>IF(T72=0,0,T81/T72)*(100)</f>
        <v>0</v>
      </c>
      <c r="V81" s="29">
        <f t="shared" si="12"/>
        <v>0</v>
      </c>
      <c r="W81" s="31">
        <f>IF(V72=0,0,V81/V72)*(100)</f>
        <v>0</v>
      </c>
    </row>
    <row r="82" spans="2:23" ht="30.95" customHeight="1">
      <c r="B82" s="9" t="s">
        <v>114</v>
      </c>
      <c r="C82" s="53" t="s">
        <v>259</v>
      </c>
      <c r="E82" s="11" t="s">
        <v>115</v>
      </c>
      <c r="F82" s="19"/>
      <c r="G82" s="29">
        <f>IF(F72=0,0,F82/F72)*(100)</f>
        <v>0</v>
      </c>
      <c r="H82" s="19"/>
      <c r="I82" s="29">
        <f>IF(H72=0,0,H82/H72)*(100)</f>
        <v>0</v>
      </c>
      <c r="J82" s="19"/>
      <c r="K82" s="29">
        <f>IF(J72=0,0,J82/J72)*(100)</f>
        <v>0</v>
      </c>
      <c r="L82" s="19"/>
      <c r="M82" s="29">
        <f>IF(L72=0,0,L82/L72)*(100)</f>
        <v>0</v>
      </c>
      <c r="N82" s="19">
        <v>8122.16</v>
      </c>
      <c r="O82" s="29">
        <f>IF(N72=0,0,N82/N72)*(100)</f>
        <v>0.01</v>
      </c>
      <c r="P82" s="19">
        <v>4538.8900000000003</v>
      </c>
      <c r="Q82" s="29">
        <f>IF(P72=0,0,P82/P72)*(100)</f>
        <v>0.03</v>
      </c>
      <c r="R82" s="19">
        <v>28052.37</v>
      </c>
      <c r="S82" s="29">
        <f>IF(R72=0,0,R82/R72)*(100)</f>
        <v>7.0000000000000007E-2</v>
      </c>
      <c r="T82" s="19"/>
      <c r="U82" s="29">
        <f>IF(T72=0,0,T82/T72)*(100)</f>
        <v>0</v>
      </c>
      <c r="V82" s="29">
        <f t="shared" si="12"/>
        <v>40713.42</v>
      </c>
      <c r="W82" s="31">
        <f>IF(V72=0,0,V82/V72)*(100)</f>
        <v>7.0000000000000007E-2</v>
      </c>
    </row>
    <row r="83" spans="2:23" ht="15.95" customHeight="1">
      <c r="B83" s="9" t="s">
        <v>116</v>
      </c>
      <c r="C83" s="10" t="s">
        <v>260</v>
      </c>
      <c r="E83" s="11" t="s">
        <v>117</v>
      </c>
      <c r="F83" s="19"/>
      <c r="G83" s="29">
        <f>IF(F72=0,0,F83/F72)*(100)</f>
        <v>0</v>
      </c>
      <c r="H83" s="19"/>
      <c r="I83" s="29">
        <f>IF(H72=0,0,H83/H72)*(100)</f>
        <v>0</v>
      </c>
      <c r="J83" s="19"/>
      <c r="K83" s="29">
        <f>IF(J72=0,0,J83/J72)*(100)</f>
        <v>0</v>
      </c>
      <c r="L83" s="19"/>
      <c r="M83" s="29">
        <f>IF(L72=0,0,L83/L72)*(100)</f>
        <v>0</v>
      </c>
      <c r="N83" s="19">
        <v>2829.06</v>
      </c>
      <c r="O83" s="29">
        <f>IF(N72=0,0,N83/N72)*(100)</f>
        <v>0.01</v>
      </c>
      <c r="P83" s="19">
        <v>832.06</v>
      </c>
      <c r="Q83" s="29">
        <f>IF(P72=0,0,P83/P72)*(100)</f>
        <v>0.01</v>
      </c>
      <c r="R83" s="19">
        <v>4009.96</v>
      </c>
      <c r="S83" s="29">
        <f>IF(R72=0,0,R83/R72)*(100)</f>
        <v>0.01</v>
      </c>
      <c r="T83" s="19"/>
      <c r="U83" s="29">
        <f>IF(T72=0,0,T83/T72)*(100)</f>
        <v>0</v>
      </c>
      <c r="V83" s="29">
        <f t="shared" si="12"/>
        <v>7671.08</v>
      </c>
      <c r="W83" s="31">
        <f>IF(V72=0,0,V83/V72)*(100)</f>
        <v>0.01</v>
      </c>
    </row>
    <row r="84" spans="2:23" ht="30.95" customHeight="1">
      <c r="B84" s="9" t="s">
        <v>118</v>
      </c>
      <c r="C84" s="10" t="s">
        <v>261</v>
      </c>
      <c r="E84" s="11" t="s">
        <v>119</v>
      </c>
      <c r="F84" s="19"/>
      <c r="G84" s="29">
        <f>IF(F72=0,0,F84/F72)*(100)</f>
        <v>0</v>
      </c>
      <c r="H84" s="19"/>
      <c r="I84" s="29">
        <f>IF(H72=0,0,H84/H72)*(100)</f>
        <v>0</v>
      </c>
      <c r="J84" s="19"/>
      <c r="K84" s="29">
        <f>IF(J72=0,0,J84/J72)*(100)</f>
        <v>0</v>
      </c>
      <c r="L84" s="19"/>
      <c r="M84" s="29">
        <f>IF(L72=0,0,L84/L72)*(100)</f>
        <v>0</v>
      </c>
      <c r="N84" s="19">
        <v>155.09</v>
      </c>
      <c r="O84" s="29">
        <f>IF(N72=0,0,N84/N72)*(100)</f>
        <v>0</v>
      </c>
      <c r="P84" s="19">
        <v>18.52</v>
      </c>
      <c r="Q84" s="29">
        <f>IF(P72=0,0,P84/P72)*(100)</f>
        <v>0</v>
      </c>
      <c r="R84" s="19">
        <v>15.5</v>
      </c>
      <c r="S84" s="29">
        <f>IF(R72=0,0,R84/R72)*(100)</f>
        <v>0</v>
      </c>
      <c r="T84" s="19"/>
      <c r="U84" s="29">
        <f>IF(T72=0,0,T84/T72)*(100)</f>
        <v>0</v>
      </c>
      <c r="V84" s="29">
        <f t="shared" si="12"/>
        <v>189.11</v>
      </c>
      <c r="W84" s="31">
        <f>IF(V72=0,0,V84/V72)*(100)</f>
        <v>0</v>
      </c>
    </row>
    <row r="85" spans="2:23" ht="30.95" customHeight="1">
      <c r="B85" s="9" t="s">
        <v>120</v>
      </c>
      <c r="C85" s="10" t="s">
        <v>262</v>
      </c>
      <c r="E85" s="11" t="s">
        <v>121</v>
      </c>
      <c r="F85" s="19"/>
      <c r="G85" s="29">
        <f>IF(F72=0,0,F85/F72)*(100)</f>
        <v>0</v>
      </c>
      <c r="H85" s="19"/>
      <c r="I85" s="29">
        <f>IF(H72=0,0,H85/H72)*(100)</f>
        <v>0</v>
      </c>
      <c r="J85" s="19"/>
      <c r="K85" s="29">
        <f>IF(J72=0,0,J85/J72)*(100)</f>
        <v>0</v>
      </c>
      <c r="L85" s="19"/>
      <c r="M85" s="29">
        <f>IF(L72=0,0,L85/L72)*(100)</f>
        <v>0</v>
      </c>
      <c r="N85" s="19">
        <v>696.86</v>
      </c>
      <c r="O85" s="29">
        <f>IF(N72=0,0,N85/N72)*(100)</f>
        <v>0</v>
      </c>
      <c r="P85" s="19">
        <v>421.39</v>
      </c>
      <c r="Q85" s="29">
        <f>IF(P72=0,0,P85/P72)*(100)</f>
        <v>0</v>
      </c>
      <c r="R85" s="19">
        <v>315.02999999999997</v>
      </c>
      <c r="S85" s="29">
        <f>IF(R72=0,0,R85/R72)*(100)</f>
        <v>0</v>
      </c>
      <c r="T85" s="19"/>
      <c r="U85" s="29">
        <f>IF(T72=0,0,T85/T72)*(100)</f>
        <v>0</v>
      </c>
      <c r="V85" s="29">
        <f t="shared" si="12"/>
        <v>1433.28</v>
      </c>
      <c r="W85" s="31">
        <f>IF(V72=0,0,V85/V72)*(100)</f>
        <v>0</v>
      </c>
    </row>
    <row r="86" spans="2:23" ht="15.95" customHeight="1">
      <c r="B86" s="9" t="s">
        <v>122</v>
      </c>
      <c r="C86" s="10" t="s">
        <v>263</v>
      </c>
      <c r="E86" s="11" t="s">
        <v>123</v>
      </c>
      <c r="F86" s="19"/>
      <c r="G86" s="29">
        <f>IF(F72=0,0,F86/F72)*(100)</f>
        <v>0</v>
      </c>
      <c r="H86" s="19"/>
      <c r="I86" s="29">
        <f>IF(H72=0,0,H86/H72)*(100)</f>
        <v>0</v>
      </c>
      <c r="J86" s="19"/>
      <c r="K86" s="29">
        <f>IF(J72=0,0,J86/J72)*(100)</f>
        <v>0</v>
      </c>
      <c r="L86" s="19"/>
      <c r="M86" s="29">
        <f>IF(L72=0,0,L86/L72)*(100)</f>
        <v>0</v>
      </c>
      <c r="N86" s="19">
        <v>6301.19</v>
      </c>
      <c r="O86" s="29">
        <f>IF(N72=0,0,N86/N72)*(100)</f>
        <v>0.01</v>
      </c>
      <c r="P86" s="19">
        <v>303.8</v>
      </c>
      <c r="Q86" s="29">
        <f>IF(P72=0,0,P86/P72)*(100)</f>
        <v>0</v>
      </c>
      <c r="R86" s="19">
        <v>1976.87</v>
      </c>
      <c r="S86" s="29">
        <f>IF(R72=0,0,R86/R72)*(100)</f>
        <v>0.01</v>
      </c>
      <c r="T86" s="19"/>
      <c r="U86" s="29">
        <f>IF(T72=0,0,T86/T72)*(100)</f>
        <v>0</v>
      </c>
      <c r="V86" s="29">
        <f t="shared" si="12"/>
        <v>8581.86</v>
      </c>
      <c r="W86" s="31">
        <f>IF(V72=0,0,V86/V72)*(100)</f>
        <v>0.01</v>
      </c>
    </row>
    <row r="87" spans="2:23" ht="30.95" customHeight="1">
      <c r="B87" s="9" t="s">
        <v>124</v>
      </c>
      <c r="C87" s="51" t="s">
        <v>264</v>
      </c>
      <c r="E87" s="11" t="s">
        <v>125</v>
      </c>
      <c r="F87" s="19"/>
      <c r="G87" s="29">
        <f>IF(F72=0,0,F87/F72)*(100)</f>
        <v>0</v>
      </c>
      <c r="H87" s="19"/>
      <c r="I87" s="29">
        <f>IF(H72=0,0,H87/H72)*(100)</f>
        <v>0</v>
      </c>
      <c r="J87" s="19"/>
      <c r="K87" s="29">
        <f>IF(J72=0,0,J87/J72)*(100)</f>
        <v>0</v>
      </c>
      <c r="L87" s="19"/>
      <c r="M87" s="29">
        <f>IF(L72=0,0,L87/L72)*(100)</f>
        <v>0</v>
      </c>
      <c r="N87" s="19">
        <v>66969.69</v>
      </c>
      <c r="O87" s="29">
        <f>IF(N72=0,0,N87/N72)*(100)</f>
        <v>0.12</v>
      </c>
      <c r="P87" s="19">
        <v>39665.230000000003</v>
      </c>
      <c r="Q87" s="29">
        <f>IF(P72=0,0,P87/P72)*(100)</f>
        <v>0.26</v>
      </c>
      <c r="R87" s="19">
        <v>6774.25</v>
      </c>
      <c r="S87" s="29">
        <f>IF(R72=0,0,R87/R72)*(100)</f>
        <v>0.02</v>
      </c>
      <c r="T87" s="19">
        <v>634.5</v>
      </c>
      <c r="U87" s="29">
        <f>IF(T72=0,0,T87/T72)*(100)</f>
        <v>0.01</v>
      </c>
      <c r="V87" s="29">
        <f t="shared" si="12"/>
        <v>114043.67</v>
      </c>
      <c r="W87" s="31">
        <f>IF(V72=0,0,V87/V72)*(100)</f>
        <v>0.18</v>
      </c>
    </row>
    <row r="88" spans="2:23" ht="30.95" customHeight="1">
      <c r="B88" s="9" t="s">
        <v>126</v>
      </c>
      <c r="C88" s="54" t="s">
        <v>265</v>
      </c>
      <c r="E88" s="11" t="s">
        <v>127</v>
      </c>
      <c r="F88" s="19"/>
      <c r="G88" s="29">
        <f>IF(F72=0,0,F88/F72)*(100)</f>
        <v>0</v>
      </c>
      <c r="H88" s="19"/>
      <c r="I88" s="29">
        <f>IF(H72=0,0,H88/H72)*(100)</f>
        <v>0</v>
      </c>
      <c r="J88" s="19"/>
      <c r="K88" s="29">
        <f>IF(J72=0,0,J88/J72)*(100)</f>
        <v>0</v>
      </c>
      <c r="L88" s="19"/>
      <c r="M88" s="29">
        <f>IF(L72=0,0,L88/L72)*(100)</f>
        <v>0</v>
      </c>
      <c r="N88" s="19">
        <v>807.16</v>
      </c>
      <c r="O88" s="29">
        <f>IF(N72=0,0,N88/N72)*(100)</f>
        <v>0</v>
      </c>
      <c r="P88" s="19">
        <v>719.42</v>
      </c>
      <c r="Q88" s="29">
        <f>IF(P72=0,0,P88/P72)*(100)</f>
        <v>0</v>
      </c>
      <c r="R88" s="19">
        <v>172.16</v>
      </c>
      <c r="S88" s="29">
        <f>IF(R72=0,0,R88/R72)*(100)</f>
        <v>0</v>
      </c>
      <c r="T88" s="19"/>
      <c r="U88" s="29">
        <f>IF(T72=0,0,T88/T72)*(100)</f>
        <v>0</v>
      </c>
      <c r="V88" s="29">
        <f t="shared" si="12"/>
        <v>1698.74</v>
      </c>
      <c r="W88" s="31">
        <f>IF(V72=0,0,V88/V72)*(100)</f>
        <v>0</v>
      </c>
    </row>
    <row r="89" spans="2:23" ht="15.95" customHeight="1">
      <c r="B89" s="9" t="s">
        <v>40</v>
      </c>
      <c r="C89" s="51" t="s">
        <v>266</v>
      </c>
      <c r="E89" s="11" t="s">
        <v>128</v>
      </c>
      <c r="F89" s="29">
        <f>F90+F91+F92+F93</f>
        <v>0</v>
      </c>
      <c r="G89" s="29">
        <f>IF(F72=0,0,F89/F72)*(100)</f>
        <v>0</v>
      </c>
      <c r="H89" s="29">
        <f>H90+H91+H92+H93</f>
        <v>0</v>
      </c>
      <c r="I89" s="29">
        <f>IF(H72=0,0,H89/H72)*(100)</f>
        <v>0</v>
      </c>
      <c r="J89" s="29">
        <f>J90+J91+J92+J93</f>
        <v>0</v>
      </c>
      <c r="K89" s="29">
        <f>IF(J72=0,0,J89/J72)*(100)</f>
        <v>0</v>
      </c>
      <c r="L89" s="29">
        <f>L90+L91+L92+L93</f>
        <v>0</v>
      </c>
      <c r="M89" s="29">
        <f>IF(L72=0,0,L89/L72)*(100)</f>
        <v>0</v>
      </c>
      <c r="N89" s="29">
        <f>N90+N91+N92+N93</f>
        <v>1345797.65</v>
      </c>
      <c r="O89" s="29">
        <f>IF(N72=0,0,N89/N72)*(100)</f>
        <v>2.4700000000000002</v>
      </c>
      <c r="P89" s="29">
        <f>P90+P91+P92+P93</f>
        <v>378519.56</v>
      </c>
      <c r="Q89" s="29">
        <f>IF(P72=0,0,P89/P72)*(100)</f>
        <v>2.46</v>
      </c>
      <c r="R89" s="29">
        <f>R90+R91+R92+R93</f>
        <v>896459.56</v>
      </c>
      <c r="S89" s="29">
        <f>IF(R72=0,0,R89/R72)*(100)</f>
        <v>2.39</v>
      </c>
      <c r="T89" s="29">
        <f>T90+T91+T92+T93</f>
        <v>1375390.95</v>
      </c>
      <c r="U89" s="29">
        <f>IF(T72=0,0,T89/T72)*(100)</f>
        <v>11.95</v>
      </c>
      <c r="V89" s="29">
        <f>V90+V91+V92+V93</f>
        <v>3996167.72</v>
      </c>
      <c r="W89" s="31">
        <f>IF(V72=0,0,V89/V72)*(100)</f>
        <v>6.42</v>
      </c>
    </row>
    <row r="90" spans="2:23" ht="30.95" customHeight="1">
      <c r="B90" s="9" t="s">
        <v>41</v>
      </c>
      <c r="C90" s="51" t="s">
        <v>267</v>
      </c>
      <c r="E90" s="11" t="s">
        <v>129</v>
      </c>
      <c r="F90" s="19"/>
      <c r="G90" s="29">
        <f>IF(F72=0,0,F90/F72)*(100)</f>
        <v>0</v>
      </c>
      <c r="H90" s="19"/>
      <c r="I90" s="29">
        <f>IF(H72=0,0,H90/H72)*(100)</f>
        <v>0</v>
      </c>
      <c r="J90" s="19"/>
      <c r="K90" s="29">
        <f>IF(J72=0,0,J90/J72)*(100)</f>
        <v>0</v>
      </c>
      <c r="L90" s="19"/>
      <c r="M90" s="29">
        <f>IF(L72=0,0,L90/L72)*(100)</f>
        <v>0</v>
      </c>
      <c r="N90" s="19">
        <v>150674.19</v>
      </c>
      <c r="O90" s="29">
        <f>IF(N72=0,0,N90/N72)*(100)</f>
        <v>0.28000000000000003</v>
      </c>
      <c r="P90" s="19">
        <v>64537.37</v>
      </c>
      <c r="Q90" s="29">
        <f>IF(P72=0,0,P90/P72)*(100)</f>
        <v>0.42</v>
      </c>
      <c r="R90" s="19">
        <v>103096.61</v>
      </c>
      <c r="S90" s="29">
        <f>IF(R72=0,0,R90/R72)*(100)</f>
        <v>0.27</v>
      </c>
      <c r="T90" s="19"/>
      <c r="U90" s="29">
        <f>IF(T72=0,0,T90/T72)*(100)</f>
        <v>0</v>
      </c>
      <c r="V90" s="29">
        <f>F90+H90+J90+L90+N90+P90+R90+T90</f>
        <v>318308.17</v>
      </c>
      <c r="W90" s="31">
        <f>IF(V72=0,0,V90/V72)*(100)</f>
        <v>0.51</v>
      </c>
    </row>
    <row r="91" spans="2:23" ht="15.95" customHeight="1">
      <c r="B91" s="9" t="s">
        <v>43</v>
      </c>
      <c r="C91" s="51" t="s">
        <v>268</v>
      </c>
      <c r="E91" s="11" t="s">
        <v>130</v>
      </c>
      <c r="F91" s="19"/>
      <c r="G91" s="29">
        <f>IF(F72=0,0,F91/F72)*(100)</f>
        <v>0</v>
      </c>
      <c r="H91" s="19"/>
      <c r="I91" s="29">
        <f>IF(H72=0,0,H91/H72)*(100)</f>
        <v>0</v>
      </c>
      <c r="J91" s="19"/>
      <c r="K91" s="29">
        <f>IF(J72=0,0,J91/J72)*(100)</f>
        <v>0</v>
      </c>
      <c r="L91" s="19"/>
      <c r="M91" s="29">
        <f>IF(L72=0,0,L91/L72)*(100)</f>
        <v>0</v>
      </c>
      <c r="N91" s="19">
        <v>1194805.75</v>
      </c>
      <c r="O91" s="29">
        <f>IF(N72=0,0,N91/N72)*(100)</f>
        <v>2.2000000000000002</v>
      </c>
      <c r="P91" s="19">
        <v>313982.19</v>
      </c>
      <c r="Q91" s="29">
        <f>IF(P72=0,0,P91/P72)*(100)</f>
        <v>2.04</v>
      </c>
      <c r="R91" s="19">
        <v>791582.9</v>
      </c>
      <c r="S91" s="29">
        <f>IF(R72=0,0,R91/R72)*(100)</f>
        <v>2.11</v>
      </c>
      <c r="T91" s="19">
        <v>1375390.95</v>
      </c>
      <c r="U91" s="29">
        <f>IF(T72=0,0,T91/T72)*IF(T72=0,0,(100)/T72)*(100)</f>
        <v>0</v>
      </c>
      <c r="V91" s="29">
        <f>F91+H91+J91+L91+N91+P91+R91+T91</f>
        <v>3675761.79</v>
      </c>
      <c r="W91" s="31">
        <f>IF(V72=0,0,V91/V72)*(100)</f>
        <v>5.9</v>
      </c>
    </row>
    <row r="92" spans="2:23" ht="30.95" customHeight="1">
      <c r="B92" s="9" t="s">
        <v>45</v>
      </c>
      <c r="C92" s="51" t="s">
        <v>269</v>
      </c>
      <c r="E92" s="11" t="s">
        <v>131</v>
      </c>
      <c r="F92" s="19"/>
      <c r="G92" s="29">
        <f>IF(F72=0,0,F92/F72)*(100)</f>
        <v>0</v>
      </c>
      <c r="H92" s="19"/>
      <c r="I92" s="29">
        <f>IF(H72=0,0,H92/H72)*(100)</f>
        <v>0</v>
      </c>
      <c r="J92" s="19"/>
      <c r="K92" s="29">
        <f>IF(J72=0,0,J92/J72)*(100)</f>
        <v>0</v>
      </c>
      <c r="L92" s="19"/>
      <c r="M92" s="29">
        <f>IF(L72=0,0,L92/L72)*(100)</f>
        <v>0</v>
      </c>
      <c r="N92" s="19">
        <v>317.70999999999998</v>
      </c>
      <c r="O92" s="29">
        <f>IF(N72=0,0,N92/N72)*(100)</f>
        <v>0</v>
      </c>
      <c r="P92" s="19"/>
      <c r="Q92" s="29">
        <f>IF(P72=0,0,P92/P72)*(100)</f>
        <v>0</v>
      </c>
      <c r="R92" s="19">
        <v>1780.05</v>
      </c>
      <c r="S92" s="29">
        <f>IF(R72=0,0,R92/R72)*(100)</f>
        <v>0</v>
      </c>
      <c r="T92" s="19"/>
      <c r="U92" s="29">
        <f>IF(T72=0,0,T92/T72)*(100)</f>
        <v>0</v>
      </c>
      <c r="V92" s="29">
        <f>F92+H92+J92+L92+N92+P92+R92+T92</f>
        <v>2097.7600000000002</v>
      </c>
      <c r="W92" s="31">
        <f>IF(V72=0,0,V92/V72)*(100)</f>
        <v>0</v>
      </c>
    </row>
    <row r="93" spans="2:23" ht="15.95" customHeight="1">
      <c r="B93" s="9" t="s">
        <v>47</v>
      </c>
      <c r="C93" s="51" t="s">
        <v>270</v>
      </c>
      <c r="E93" s="11" t="s">
        <v>132</v>
      </c>
      <c r="F93" s="19"/>
      <c r="G93" s="29">
        <f>IF(F72=0,0,F93/F72)*(100)</f>
        <v>0</v>
      </c>
      <c r="H93" s="19"/>
      <c r="I93" s="29">
        <f>IF(H72=0,0,H93/H72)*(100)</f>
        <v>0</v>
      </c>
      <c r="J93" s="19"/>
      <c r="K93" s="29">
        <f>IF(J72=0,0,J93/J72)*(100)</f>
        <v>0</v>
      </c>
      <c r="L93" s="19"/>
      <c r="M93" s="29">
        <f>IF(L72=0,0,L93/L72)*(100)</f>
        <v>0</v>
      </c>
      <c r="N93" s="19"/>
      <c r="O93" s="29">
        <f>IF(N72=0,0,N93/N72)*(100)</f>
        <v>0</v>
      </c>
      <c r="P93" s="19"/>
      <c r="Q93" s="29">
        <f>IF(P72=0,0,P93/P72)*(100)</f>
        <v>0</v>
      </c>
      <c r="R93" s="19"/>
      <c r="S93" s="29">
        <f>IF(R72=0,0,R93/R72)*(100)</f>
        <v>0</v>
      </c>
      <c r="T93" s="19"/>
      <c r="U93" s="29">
        <f>IF(T72=0,0,T93/T72)*(100)</f>
        <v>0</v>
      </c>
      <c r="V93" s="29">
        <f>F93+H93+J93+L93+N93+P93+R93+T93</f>
        <v>0</v>
      </c>
      <c r="W93" s="31">
        <f>IF(V72=0,0,V93/V72)*(100)</f>
        <v>0</v>
      </c>
    </row>
    <row r="94" spans="2:23" ht="15.95" customHeight="1">
      <c r="B94" s="9" t="s">
        <v>55</v>
      </c>
      <c r="C94" s="51" t="s">
        <v>271</v>
      </c>
      <c r="E94" s="11" t="s">
        <v>133</v>
      </c>
      <c r="F94" s="29">
        <f>F73+F89</f>
        <v>0</v>
      </c>
      <c r="G94" s="29">
        <f>IF(F72=0,0,F94/F72)*(100)</f>
        <v>0</v>
      </c>
      <c r="H94" s="29">
        <f>H73+H89</f>
        <v>0</v>
      </c>
      <c r="I94" s="29">
        <f>IF(H72=0,0,H94/H72)*(100)</f>
        <v>0</v>
      </c>
      <c r="J94" s="29">
        <f>J73+J89</f>
        <v>0</v>
      </c>
      <c r="K94" s="29">
        <f>IF(J72=0,0,J94/J72)*(100)</f>
        <v>0</v>
      </c>
      <c r="L94" s="29">
        <f>L73+L89</f>
        <v>0</v>
      </c>
      <c r="M94" s="29">
        <f>IF(L72=0,0,L94/L72)*(100)</f>
        <v>0</v>
      </c>
      <c r="N94" s="29">
        <f>N73+N89</f>
        <v>1851014.74</v>
      </c>
      <c r="O94" s="29">
        <f>IF(N72=0,0,N94/N72)*(100)</f>
        <v>3.4</v>
      </c>
      <c r="P94" s="29">
        <f>P73+P89</f>
        <v>634372.92000000004</v>
      </c>
      <c r="Q94" s="29">
        <f>IF(P72=0,0,P94/P72)*(100)</f>
        <v>4.13</v>
      </c>
      <c r="R94" s="29">
        <f>R73+R89</f>
        <v>1544504.53</v>
      </c>
      <c r="S94" s="29">
        <f>IF(R72=0,0,R94/R72)*(100)</f>
        <v>4.1100000000000003</v>
      </c>
      <c r="T94" s="29">
        <f>T73+T89</f>
        <v>1472222.15</v>
      </c>
      <c r="U94" s="29">
        <f>IF(T72=0,0,T94/T72)*(100)</f>
        <v>12.79</v>
      </c>
      <c r="V94" s="29">
        <f>V73+V89</f>
        <v>5502114.3399999999</v>
      </c>
      <c r="W94" s="31">
        <f>IF(V72=0,0,V94/V72)*(100)</f>
        <v>8.84</v>
      </c>
    </row>
    <row r="95" spans="2:23" ht="45.95" customHeight="1">
      <c r="B95" s="9" t="s">
        <v>70</v>
      </c>
      <c r="C95" s="51" t="s">
        <v>272</v>
      </c>
      <c r="E95" s="11" t="s">
        <v>134</v>
      </c>
      <c r="F95" s="19"/>
      <c r="G95" s="29">
        <f>IF(F72=0,0,F95/F72)*(100)</f>
        <v>0</v>
      </c>
      <c r="H95" s="19"/>
      <c r="I95" s="29">
        <f>IF(H72=0,0,H95/H72)*(100)</f>
        <v>0</v>
      </c>
      <c r="J95" s="19"/>
      <c r="K95" s="29">
        <f>IF(J72=0,0,J95/J72)*(100)</f>
        <v>0</v>
      </c>
      <c r="L95" s="19"/>
      <c r="M95" s="29">
        <f>IF(L72=0,0,L95/L72)*(100)</f>
        <v>0</v>
      </c>
      <c r="N95" s="19">
        <v>134383.15</v>
      </c>
      <c r="O95" s="29">
        <f>IF(N72=0,0,N95/N72)*(100)</f>
        <v>0.25</v>
      </c>
      <c r="P95" s="19">
        <v>41963.26</v>
      </c>
      <c r="Q95" s="29">
        <f>IF(P72=0,0,P95/P72)*(100)</f>
        <v>0.27</v>
      </c>
      <c r="R95" s="19">
        <v>71004.58</v>
      </c>
      <c r="S95" s="29">
        <f>IF(R72=0,0,R95/R72)*(100)</f>
        <v>0.19</v>
      </c>
      <c r="T95" s="19">
        <v>45371.14</v>
      </c>
      <c r="U95" s="29">
        <f>IF(T72=0,0,T95/T72)*(100)</f>
        <v>0.39</v>
      </c>
      <c r="V95" s="29">
        <f>F95+H95+J95+L95+N95+P95+R95+T95</f>
        <v>292722.13</v>
      </c>
      <c r="W95" s="31">
        <f>IF(V72=0,0,V95/V72)*(100)</f>
        <v>0.47</v>
      </c>
    </row>
    <row r="96" spans="2:23" ht="30.95" customHeight="1">
      <c r="B96" s="9" t="s">
        <v>71</v>
      </c>
      <c r="C96" s="52" t="s">
        <v>273</v>
      </c>
      <c r="E96" s="12" t="s">
        <v>135</v>
      </c>
      <c r="F96" s="32">
        <f>F94+F95</f>
        <v>0</v>
      </c>
      <c r="G96" s="32">
        <f>IF(F72=0,0,F96/F72)*(100)</f>
        <v>0</v>
      </c>
      <c r="H96" s="32">
        <f>H94+H95</f>
        <v>0</v>
      </c>
      <c r="I96" s="32">
        <f>IF(H72=0,0,H96/H72)*(100)</f>
        <v>0</v>
      </c>
      <c r="J96" s="32">
        <f>J94+J95</f>
        <v>0</v>
      </c>
      <c r="K96" s="32">
        <f>IF(J72=0,0,J96/J72)*(100)</f>
        <v>0</v>
      </c>
      <c r="L96" s="32">
        <f>L94+L95</f>
        <v>0</v>
      </c>
      <c r="M96" s="32">
        <f>IF(L72=0,0,L96/L72)*(100)</f>
        <v>0</v>
      </c>
      <c r="N96" s="32">
        <f>N94+N95</f>
        <v>1985397.89</v>
      </c>
      <c r="O96" s="32">
        <f>IF(N72=0,0,N96/N72)*(100)</f>
        <v>3.65</v>
      </c>
      <c r="P96" s="32">
        <f>P94+P95</f>
        <v>676336.18</v>
      </c>
      <c r="Q96" s="32">
        <f>IF(P72=0,0,P96/P72)*(100)</f>
        <v>4.4000000000000004</v>
      </c>
      <c r="R96" s="32">
        <f>R94+R95</f>
        <v>1615509.11</v>
      </c>
      <c r="S96" s="32">
        <f>IF(R72=0,0,R96/R72)*(100)</f>
        <v>4.3</v>
      </c>
      <c r="T96" s="32">
        <f>T94+T95</f>
        <v>1517593.29</v>
      </c>
      <c r="U96" s="32">
        <f>IF(T72=0,0,T96/T72)*(100)</f>
        <v>13.18</v>
      </c>
      <c r="V96" s="32">
        <f>V94+V95</f>
        <v>5794836.4699999997</v>
      </c>
      <c r="W96" s="33">
        <f>IF(V72=0,0,V96/V72)*(100)</f>
        <v>9.31</v>
      </c>
    </row>
    <row r="97" spans="2:23" ht="14.45" customHeight="1"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100" spans="2:23" ht="17.100000000000001" customHeight="1">
      <c r="C100" s="46" t="s">
        <v>274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</row>
    <row r="104" spans="2:23" ht="33" customHeight="1">
      <c r="B104" s="25" t="s">
        <v>136</v>
      </c>
      <c r="C104" s="48" t="s">
        <v>275</v>
      </c>
      <c r="E104" s="49" t="s">
        <v>158</v>
      </c>
      <c r="F104" s="48" t="s">
        <v>276</v>
      </c>
      <c r="G104" s="48" t="s">
        <v>277</v>
      </c>
      <c r="H104" s="48" t="s">
        <v>278</v>
      </c>
      <c r="I104" s="48" t="s">
        <v>279</v>
      </c>
    </row>
    <row r="105" spans="2:23" ht="14.45" customHeight="1">
      <c r="B105" s="26"/>
      <c r="C105" s="7"/>
      <c r="E105" s="7"/>
      <c r="F105" s="8" t="s">
        <v>168</v>
      </c>
      <c r="G105" s="8" t="s">
        <v>169</v>
      </c>
      <c r="H105" s="8" t="s">
        <v>170</v>
      </c>
      <c r="I105" s="8" t="s">
        <v>171</v>
      </c>
    </row>
    <row r="106" spans="2:23" ht="15.95" customHeight="1">
      <c r="B106" s="27" t="s">
        <v>136</v>
      </c>
      <c r="C106" s="51" t="s">
        <v>280</v>
      </c>
      <c r="E106" s="11" t="s">
        <v>137</v>
      </c>
      <c r="F106" s="55"/>
      <c r="G106" s="55"/>
      <c r="H106" s="55"/>
      <c r="I106" s="56"/>
    </row>
    <row r="107" spans="2:23" ht="15.95" customHeight="1">
      <c r="B107" s="27" t="s">
        <v>136</v>
      </c>
      <c r="C107" s="52" t="s">
        <v>281</v>
      </c>
      <c r="E107" s="12" t="s">
        <v>138</v>
      </c>
      <c r="F107" s="57"/>
      <c r="G107" s="57"/>
      <c r="H107" s="57"/>
      <c r="I107" s="58"/>
    </row>
    <row r="108" spans="2:23" ht="14.45" customHeight="1">
      <c r="C108" s="13"/>
      <c r="D108" s="13"/>
      <c r="E108" s="13"/>
      <c r="F108" s="13"/>
      <c r="G108" s="13"/>
      <c r="H108" s="13"/>
      <c r="I108" s="13"/>
    </row>
    <row r="111" spans="2:23" ht="17.100000000000001" customHeight="1">
      <c r="C111" s="46" t="s">
        <v>282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</row>
    <row r="115" spans="2:24" ht="33" customHeight="1">
      <c r="B115" s="25" t="s">
        <v>136</v>
      </c>
      <c r="C115" s="48" t="s">
        <v>275</v>
      </c>
      <c r="E115" s="49" t="s">
        <v>158</v>
      </c>
      <c r="F115" s="48" t="s">
        <v>283</v>
      </c>
    </row>
    <row r="116" spans="2:24" ht="14.45" customHeight="1">
      <c r="B116" s="26"/>
      <c r="C116" s="7"/>
      <c r="E116" s="7"/>
      <c r="F116" s="50" t="s">
        <v>168</v>
      </c>
    </row>
    <row r="117" spans="2:24" ht="30.95" customHeight="1">
      <c r="B117" s="27" t="s">
        <v>136</v>
      </c>
      <c r="C117" s="51" t="s">
        <v>284</v>
      </c>
      <c r="E117" s="11" t="s">
        <v>139</v>
      </c>
      <c r="F117" s="56"/>
    </row>
    <row r="118" spans="2:24" ht="15.95" customHeight="1">
      <c r="B118" s="27" t="s">
        <v>136</v>
      </c>
      <c r="C118" s="51" t="s">
        <v>285</v>
      </c>
      <c r="E118" s="11" t="s">
        <v>140</v>
      </c>
      <c r="F118" s="56"/>
    </row>
    <row r="119" spans="2:24" ht="30.95" customHeight="1">
      <c r="B119" s="27" t="s">
        <v>136</v>
      </c>
      <c r="C119" s="51" t="s">
        <v>286</v>
      </c>
      <c r="E119" s="11" t="s">
        <v>141</v>
      </c>
      <c r="F119" s="56"/>
    </row>
    <row r="120" spans="2:24" ht="15.95" customHeight="1">
      <c r="B120" s="27" t="s">
        <v>136</v>
      </c>
      <c r="C120" s="51" t="s">
        <v>287</v>
      </c>
      <c r="E120" s="11" t="s">
        <v>142</v>
      </c>
      <c r="F120" s="56"/>
    </row>
    <row r="121" spans="2:24" ht="15.95" customHeight="1">
      <c r="B121" s="27" t="s">
        <v>136</v>
      </c>
      <c r="C121" s="51" t="s">
        <v>288</v>
      </c>
      <c r="E121" s="11" t="s">
        <v>143</v>
      </c>
      <c r="F121" s="56"/>
    </row>
    <row r="122" spans="2:24" ht="30.95" customHeight="1">
      <c r="B122" s="27" t="s">
        <v>136</v>
      </c>
      <c r="C122" s="51" t="s">
        <v>289</v>
      </c>
      <c r="E122" s="11" t="s">
        <v>144</v>
      </c>
      <c r="F122" s="56"/>
    </row>
    <row r="123" spans="2:24" ht="30.95" customHeight="1">
      <c r="B123" s="27" t="s">
        <v>136</v>
      </c>
      <c r="C123" s="51" t="s">
        <v>290</v>
      </c>
      <c r="E123" s="11" t="s">
        <v>145</v>
      </c>
      <c r="F123" s="56"/>
    </row>
    <row r="124" spans="2:24" ht="15.95" customHeight="1">
      <c r="B124" s="27" t="s">
        <v>136</v>
      </c>
      <c r="C124" s="51" t="s">
        <v>291</v>
      </c>
      <c r="E124" s="11" t="s">
        <v>146</v>
      </c>
      <c r="F124" s="56"/>
    </row>
    <row r="125" spans="2:24" ht="30.95" customHeight="1">
      <c r="B125" s="27" t="s">
        <v>136</v>
      </c>
      <c r="C125" s="52" t="s">
        <v>292</v>
      </c>
      <c r="E125" s="12" t="s">
        <v>147</v>
      </c>
      <c r="F125" s="58"/>
    </row>
    <row r="126" spans="2:24" ht="14.45" customHeight="1">
      <c r="C126" s="13"/>
      <c r="D126" s="13"/>
      <c r="E126" s="13"/>
      <c r="F126" s="13"/>
    </row>
    <row r="127" spans="2:24" ht="14.45" customHeight="1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</row>
    <row r="128" spans="2:24" ht="14.45" customHeight="1">
      <c r="B128" s="35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6"/>
    </row>
    <row r="129" spans="2:24" ht="14.45" customHeight="1">
      <c r="B129" s="35"/>
      <c r="C129" s="38" t="s">
        <v>295</v>
      </c>
      <c r="D129" s="38"/>
      <c r="E129" s="39" t="s">
        <v>136</v>
      </c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6"/>
    </row>
    <row r="130" spans="2:24" ht="14.45" customHeight="1">
      <c r="B130" s="35"/>
      <c r="C130" s="38" t="s">
        <v>293</v>
      </c>
      <c r="D130" s="38"/>
      <c r="E130" s="39" t="s">
        <v>148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6"/>
    </row>
    <row r="131" spans="2:24" ht="14.45" customHeight="1">
      <c r="B131" s="35"/>
      <c r="C131" s="38" t="s">
        <v>294</v>
      </c>
      <c r="D131" s="38"/>
      <c r="E131" s="39" t="s">
        <v>149</v>
      </c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6"/>
    </row>
    <row r="132" spans="2:24" ht="14.45" customHeight="1">
      <c r="B132" s="35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7"/>
    </row>
    <row r="133" spans="2:24" ht="14.45" customHeight="1"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2011-08-23T08:07:12Z</dcterms:created>
  <dcterms:modified xsi:type="dcterms:W3CDTF">2011-08-23T08:11:31Z</dcterms:modified>
</cp:coreProperties>
</file>